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Print_Titles" localSheetId="0">Справка!$4:$5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" i="1" l="1"/>
  <c r="M35" i="1"/>
  <c r="M34" i="1" s="1"/>
  <c r="M109" i="1" s="1"/>
  <c r="K36" i="1"/>
  <c r="K35" i="1" s="1"/>
  <c r="K34" i="1" s="1"/>
  <c r="K109" i="1" s="1"/>
  <c r="L36" i="1"/>
  <c r="L35" i="1" s="1"/>
  <c r="L34" i="1" s="1"/>
  <c r="L109" i="1" s="1"/>
  <c r="M36" i="1"/>
  <c r="N36" i="1"/>
  <c r="N35" i="1" s="1"/>
  <c r="N34" i="1" s="1"/>
  <c r="N109" i="1" s="1"/>
  <c r="O36" i="1"/>
  <c r="O35" i="1" s="1"/>
  <c r="O34" i="1" s="1"/>
  <c r="O109" i="1" s="1"/>
  <c r="P36" i="1"/>
  <c r="P35" i="1" s="1"/>
  <c r="P34" i="1" s="1"/>
  <c r="P109" i="1" s="1"/>
  <c r="Q36" i="1"/>
  <c r="Q35" i="1" s="1"/>
  <c r="Q34" i="1" s="1"/>
  <c r="Q109" i="1" s="1"/>
  <c r="R36" i="1"/>
  <c r="R35" i="1" s="1"/>
  <c r="R34" i="1" s="1"/>
  <c r="R109" i="1" s="1"/>
  <c r="S36" i="1"/>
  <c r="S35" i="1" s="1"/>
  <c r="S34" i="1" s="1"/>
  <c r="S109" i="1" s="1"/>
  <c r="J36" i="1"/>
  <c r="J35" i="1" s="1"/>
  <c r="J34" i="1" s="1"/>
  <c r="J109" i="1" s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36" i="1" l="1"/>
  <c r="T35" i="1" s="1"/>
  <c r="T34" i="1" s="1"/>
  <c r="T109" i="1" s="1"/>
</calcChain>
</file>

<file path=xl/sharedStrings.xml><?xml version="1.0" encoding="utf-8"?>
<sst xmlns="http://schemas.openxmlformats.org/spreadsheetml/2006/main" count="491" uniqueCount="146">
  <si>
    <t>Итого</t>
  </si>
  <si>
    <t>011;МКУ "Управление капитального строительства"</t>
  </si>
  <si>
    <t>225</t>
  </si>
  <si>
    <t>243</t>
  </si>
  <si>
    <t>23.04.02;На проведение работ по благоустройству территории Мемориального комплекса - Монумента славы и Вечного огня в 5 микрорайоне (заключительный этап)</t>
  </si>
  <si>
    <t>01.04.08;Договор № 2142020/2837Д от 24.12.2020</t>
  </si>
  <si>
    <t>23.12.02;Разработка проектно-сметной документации объектов социальной сферы по адресу:г. Пыть-Ях, ул. Студенческая, 50</t>
  </si>
  <si>
    <t>01.04.09;Договор № 2142021/3392Д от 29.12.2021</t>
  </si>
  <si>
    <t>310</t>
  </si>
  <si>
    <t>414</t>
  </si>
  <si>
    <t>23.12.01;Осуществление реконструкции объектов социальной сферы по адресу: г. Пыть-Ях, ул. Студенческая, 50</t>
  </si>
  <si>
    <t>228</t>
  </si>
  <si>
    <t>Строительство и реконструкция объектов муниципальной собственности;18.1.02.42110</t>
  </si>
  <si>
    <t>Основное мероприятие "Обеспечение надлежащего уровня эксплуатации муниципального имущества";18.1.02.00000</t>
  </si>
  <si>
    <t>Строительство и реконструкция объектов муниципальной собственности;18.1.01.42110</t>
  </si>
  <si>
    <t>Основное мероприятие "Управление и распоряжение муниципальным имуществом";18.1.01.00000</t>
  </si>
  <si>
    <t>Подпрограмма "Повышение эффективности системы управления муниципальным имуществом";18.1.00.00000</t>
  </si>
  <si>
    <t>Муниципальная программа "Управление муниципальным имуществом города Пыть-Яха";18.0.00.00000</t>
  </si>
  <si>
    <t>002;МКУ Администрация города Пыть - Яха</t>
  </si>
  <si>
    <t>246</t>
  </si>
  <si>
    <t>633</t>
  </si>
  <si>
    <t>23.13.00;Оказание финансовой поддержки общественным организациям ветеранов Великой Отечественной войны, ветеранов-нефтяников, инвалидов, старожилов. Организация мероприятий для ветеранов (пенсионеров) войны и труда, Вооруженных сил, правоохранительных органов, ветеранов-нефтяников, инвалидов, старожилов, иных социально незащищенных категорий граждан</t>
  </si>
  <si>
    <t>Субсидии в целях оказания финансовой поддержки общественным организациям ветеранов (пенсионеров) войны, труда, вооруженных сил и правоохранительных органов, инвалидов;17.1.01.61840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</si>
  <si>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общества";17.1.01.00000</t>
  </si>
  <si>
    <t>Подпрограмма "Создание условий для развития гражданских инициатив";17.1.00.00000</t>
  </si>
  <si>
    <t>Муниципальная программа "Развитие гражданского общества в городе Пыть-Яхе";17.0.00.00000</t>
  </si>
  <si>
    <t>244</t>
  </si>
  <si>
    <t>23.10.02;Обеспеченние безопасности дорожного движения на дорогах местного значения</t>
  </si>
  <si>
    <t>Реализация мероприятий;15.3.02.99990</t>
  </si>
  <si>
    <t>23.10.01;Обеспеченние безопасности дорожного движения на дорогах местного значения и обеспечение безопасных условий на маршрутах следования детей к образовательным учреждениям</t>
  </si>
  <si>
    <t>Основное мероприятие "Повышение безопасности движения на автомобильных дорогах";15.3.02.00000</t>
  </si>
  <si>
    <t>Подпрограмма "Безопасность дорожного движения";15.3.00.00000</t>
  </si>
  <si>
    <t xml:space="preserve">23.08.05;Строительство проезда в 1 микрорайоне до "Комплекс "Школа-детский сад на 550 мест (330 учащися/220 мест) в 1 микрорайоне "Центральный" </t>
  </si>
  <si>
    <t>Строительство и реконструкция объектов муниципальной собственности;15.2.03.42110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</si>
  <si>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значения";15.2.03.00000</t>
  </si>
  <si>
    <t>Подпрограмма "Дорожное хозяйство";15.2.00.00000</t>
  </si>
  <si>
    <t>Муниципальная программа "Современная транспортная система города Пыть-Яха";15.0.00.00000</t>
  </si>
  <si>
    <t>226</t>
  </si>
  <si>
    <t>23.11.03;Благоустройство общественной территории сквер "Вдохновение" микрорайона 4 "Молодежный" в городе Пыть-Ях</t>
  </si>
  <si>
    <t>Реализация мероприятий;08.6.F2.99990</t>
  </si>
  <si>
    <t>Региональный проект "Формирование комфортной городской среды";08.6.F2.00000</t>
  </si>
  <si>
    <t>23.11.04;Благоустройство дворовой территории жилых домов № 12, 13, 17, 18 микрорайона 1 "Центральный" в городе Пыть-Ях</t>
  </si>
  <si>
    <t>Реализация мероприятий;08.6.02.99990</t>
  </si>
  <si>
    <t>23.11.02;Благоустройство общественной территории сквер "Сиверко" во 2 микрорайоне "нефтяников" в городе Пыть-Ях</t>
  </si>
  <si>
    <t>23.11.01;Благоустройство общественной территории "Мемориальный комплекс - Монумент Славы и Вечного огня" в 5 микрорайоне в городе Пыть-Ях</t>
  </si>
  <si>
    <t>23.07.22;Благоустройство дворовых территорий жилых домов №47,49 микрорайона №2 "а"  "Лесников" в городе Пыть-Ях</t>
  </si>
  <si>
    <t>23.07.17;Выполнение работ по капитальному ремонту объекта: "Обустройство лестничного спуска с 4 микрорайона "Молодежный" в 3 микрорайоне "Кедровый" через ГСК "Балык" в городе Пыть-Ях</t>
  </si>
  <si>
    <t>23.07.14;Благоустройство дворовых территорий жилых домов №8,9,10,12 микрорайона №2 «Нефтяников» в городе Пыть-Ях</t>
  </si>
  <si>
    <t>23.07.13;Благоустройство общественной территории сквер «Вдохновение» микрорайона №4 «Молодежный» в городе Пыть-Ях</t>
  </si>
  <si>
    <t>23.07.11;Благоустройство дворовой территории жилого дома №1 мкр.4 "Молодежный", жилого дома №15 мкр.5 "Солнечный" в городе Пыть-Ях</t>
  </si>
  <si>
    <t>23.07.09;Благоустройство общественной территории сквер "Сиверко" во 2 микрорайоне "Нефтяников" (2 этап)</t>
  </si>
  <si>
    <t>23.07.02;Выполнение проектно-изыскательских работ,проведение экспертизы сметной стоимости по благоустройству дворовых территорий жилых домов №28  микрорайона №2 "Нефтяников", дворовых территорий жилых домов № 7,11,13,20,47,49 микрорайона № 2 "а" "Лесников" в городе Пыть-Ях</t>
  </si>
  <si>
    <t>23.04.01;На мемориальный комплекс - Монумент Славы и Вечного огня в 5 микрорайоне</t>
  </si>
  <si>
    <t>01.04.06;Договор № 214 2019/2539Д от 04.12.2019</t>
  </si>
  <si>
    <t>Основное мероприятие "Благоустройство городских территорий";08.6.02.00000</t>
  </si>
  <si>
    <t>Подпрограмма "Формирование комфортной городской среды";08.6.00.00000</t>
  </si>
  <si>
    <t>Муниципальная программа "Жилищно-коммунальный комплекс и городская среда города Пыть-Яха";08.0.00.00000</t>
  </si>
  <si>
    <t>23.01.02;Разработка проекта планировки и межевания территории города Пыть-Яха (Корректировка проекта планировки и межевания, проведение инженерно-геодезических изысканий территории микрорайона № 6а "Северный" города Пыть-Яха под строительство физкультурно-оздоровительного объекта)</t>
  </si>
  <si>
    <t>01.04.04;Договор № 7 от 02.07.2018</t>
  </si>
  <si>
    <t>Реализация мероприятий;07.1.02.99990</t>
  </si>
  <si>
    <t>Основное мероприятие "Реализация мероприятий по градостроительной деятельности";07.1.02.00000</t>
  </si>
  <si>
    <t>Подпрограмма "Комплексное развитие территорий";07.1.00.00000</t>
  </si>
  <si>
    <t>Муниципальная программа "Развитие жилищной сферы в городе Пыть-Яхе";07.0.00.00000</t>
  </si>
  <si>
    <t>23.01.14;Архитектурно-художественное освящение зданий</t>
  </si>
  <si>
    <t>Реализация мероприятий;04.2.07.99990</t>
  </si>
  <si>
    <t>23.01.10;Ремонт здания ФСК "Атлант"</t>
  </si>
  <si>
    <t>028;МБОУ СШОР</t>
  </si>
  <si>
    <t>241</t>
  </si>
  <si>
    <t>612</t>
  </si>
  <si>
    <t>23.01.09;Приобретение инвентаря по видам спорта</t>
  </si>
  <si>
    <t>027;МБОУ СШ</t>
  </si>
  <si>
    <t>01.04.03;Договор № 18 от 01.07.2017</t>
  </si>
  <si>
    <t>Основное мероприятие "Укрепление материально-технической базы учреждений спорта";04.2.07.00000</t>
  </si>
  <si>
    <t>Подпрограмма "Развитие спорта высших достижений и системы подготовки спортивного резерва";04.2.00.00000</t>
  </si>
  <si>
    <t>23.05.03;Приобретение и монтаж универсальной спортивной игровой площадки по адресу: г. Пыть-Ях, 5 мкр, дом 24</t>
  </si>
  <si>
    <t>01.04.07;Договор № 7 от 20.04.2016</t>
  </si>
  <si>
    <t>Реализация мероприятий;04.1.06.99990</t>
  </si>
  <si>
    <t>035;МАУ "Спортивный комплекс"</t>
  </si>
  <si>
    <t>622</t>
  </si>
  <si>
    <t>23.01.16;Восстановление системы видеонаблюдения и системы охранно-пожарной сигнализации после капитального ремонта здание УБР, ул.Магистральная 19/2</t>
  </si>
  <si>
    <t>23.01.15;Приобретение и установка раздевалок с мягким сиденьем</t>
  </si>
  <si>
    <t>23.01.13;Выполнение работ по капитальному ремонту объекта: МБУ Спортивная школа: "Спортивно-оздоровительный комплекс", расположенного по адресу: г. Пыть-Ях, мкр. №10 "Мамонтово", здание 8</t>
  </si>
  <si>
    <t>23.01.12;Ремонт, поставка и монтаж универсальных спортивных площадок</t>
  </si>
  <si>
    <t>23.01.05;Капитальный ремонт здания "Спортивно-оздоровительный комплекс" (адрес: 10 мкр. "Мамонтово", дом 19/2)</t>
  </si>
  <si>
    <t>23.01.04;Демонтаж пункта проката "Хоккейный корт "Авангард" на территории МБОУ СОШ № 2 г. Пыть-Ях, с приобретением и монтажом воздухоопорного сооружения</t>
  </si>
  <si>
    <t>23.02.00;На проектно-изыскательские работы и строительство физкультурно-оздоровительного объекта (6 микрорайон "Пионерный" вдоль ул. Магистральная)</t>
  </si>
  <si>
    <t>Строительство и реконструкция объектов муниципальной собственности;04.1.06.42110</t>
  </si>
  <si>
    <t>23.01.11;Приобретение и монтаж физкультурно-оздоровительного объекта (спортивный зал)</t>
  </si>
  <si>
    <t>01.04.05;Договор № 32 от 01.10.2018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</si>
  <si>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доступности";04.1.06.00000</t>
  </si>
  <si>
    <t>Подпрограмма "Развитие физической культуры, массового и детского-юношеского спорта";04.1.00.00000</t>
  </si>
  <si>
    <t>Муниципальная программа "Развитие физической культуры и спорта в городе Пыть-Яхе";04.0.00.00000</t>
  </si>
  <si>
    <t>038;МАУК "КЦ: библиотека - музей"</t>
  </si>
  <si>
    <t>23.09.08;На ремонт (в т.ч. капитальный) объектов культуры (МАУК "КЦ: библиотека - музей")</t>
  </si>
  <si>
    <t>Расходы на обеспечение деятельности (оказание услуг) муниципальных учреждений;03.1.03.00590</t>
  </si>
  <si>
    <t>Основное мероприятие "Развитие библиотечного дела";03.1.03.00000</t>
  </si>
  <si>
    <t>Подпрограмма "Модернизация и развитие учреждений и организаций культуры";03.1.00.00000</t>
  </si>
  <si>
    <t>Муниципальная программа "Культурное пространство города Пыть-Яха";03.0.00.00000</t>
  </si>
  <si>
    <t>034;МАУ Аквацентр "Дельфин"</t>
  </si>
  <si>
    <t>23.03.00;На проектно-изыскательские работы, строительство, реконструкцию, ремонт (в т.ч. капитальный) в здании МАУ Аквацентр "Дельфин" (4 микрорайон "Молодежный", ул. Святослава Федорова, д.12)</t>
  </si>
  <si>
    <t>Реализация мероприятий;01.4.03.99990</t>
  </si>
  <si>
    <t>013;МАОУ "КСОШ-ДС"</t>
  </si>
  <si>
    <t>23.09.07;На ремонт (в т.ч. капитальный)  МАОУ "КСОШ-ДС"</t>
  </si>
  <si>
    <t>23.09.06;На ремонт (в т.ч. капитальный) МБОУ СОШ № 6</t>
  </si>
  <si>
    <t>023;МБОУ СОШ №5</t>
  </si>
  <si>
    <t>23.09.05;На ремонт (в т.ч. капитальный) МБОУ СОШ № 5</t>
  </si>
  <si>
    <t>022;МБОУ СОШ №4</t>
  </si>
  <si>
    <t>23.09.04;На ремонт (в т.ч. капитальный) МБОУ СОШ № 4</t>
  </si>
  <si>
    <t>019;МБОУ СОШ №1</t>
  </si>
  <si>
    <t>23.09.03;На ремонт (в т.ч. капитальный) МБОУ СОШ № 1 с углубленным изучением отдельных предметов</t>
  </si>
  <si>
    <t>024;МБОУ СОШ №6</t>
  </si>
  <si>
    <t>23.06.10;На ремонт (в т.ч. капитальный) и улучшение материально-технической базы МБОУ СОШ №6</t>
  </si>
  <si>
    <t>23.06.09;На ремонт (в т.ч. капитальный) и улучшение материально-технической базы МБОУ СОШ №5</t>
  </si>
  <si>
    <t>23.06.08;На ремонт (в т.ч. капитальный) и улучшение материально-технической базы МБОУ СОШ №4</t>
  </si>
  <si>
    <t>23.05.06;Укрепление материально-технической базы образовательных учреждений</t>
  </si>
  <si>
    <t>012;МДОАУ детский сад "Аленький цветочек"</t>
  </si>
  <si>
    <t>23.09.09;На ремонт (в т.ч. капитальный)  МДОАУ ЦРР-д/с "Аленький цветочек"</t>
  </si>
  <si>
    <t>23.09.02;На ремонт (в т.ч. капитальный) МДОАУ ЦРР - д/с "Фантазия"</t>
  </si>
  <si>
    <t>23.09.01;На ремонт (в т.ч. капитальный) МДОАУ д/с "Родничок"</t>
  </si>
  <si>
    <t>23.06.05;На ремонт (в т.ч. капитальный) и улучшение материально-технической базы МДОАУ д/с "Фантазия"</t>
  </si>
  <si>
    <t>23.06.04;На ремонт (в т.ч. капитальный) и улучшение материально-технической базы МДОАУ д/с "Родничок"</t>
  </si>
  <si>
    <t>Основное мероприятие "Развитие материально-технической базы образовательных организаций и учреждений молодежной политики";01.4.03.00000</t>
  </si>
  <si>
    <t>Подпрограмма "Ресурсное обеспечение в сфере образования, науки и молодежной политики";01.4.00.00000</t>
  </si>
  <si>
    <t>Муниципальная программа "Развитие образования в городе Пыть-Яхе";01.0.00.00000</t>
  </si>
  <si>
    <t>Направление</t>
  </si>
  <si>
    <t>ЭКР</t>
  </si>
  <si>
    <t>КВР</t>
  </si>
  <si>
    <t>Меропр.</t>
  </si>
  <si>
    <t>Тип средств</t>
  </si>
  <si>
    <t>ФКР</t>
  </si>
  <si>
    <t>ППП</t>
  </si>
  <si>
    <t>КЦСР</t>
  </si>
  <si>
    <t>Поставлено на учет БО</t>
  </si>
  <si>
    <t>Свободный остаток лимита</t>
  </si>
  <si>
    <t>Итого оплачено прочих обяз-ств</t>
  </si>
  <si>
    <t>Возврат платежей</t>
  </si>
  <si>
    <t>Оплачено прочих обяз-ств</t>
  </si>
  <si>
    <t>Неоплаченные БО</t>
  </si>
  <si>
    <t>Итого оплачено принятых БО</t>
  </si>
  <si>
    <t>Оплачено принятых БО</t>
  </si>
  <si>
    <t>Лимиты БО на год</t>
  </si>
  <si>
    <t>Коды БК</t>
  </si>
  <si>
    <t>Остатки прочих безвозмездных поступлений на 01.01.2023</t>
  </si>
  <si>
    <t>ИТОГО</t>
  </si>
  <si>
    <t>Приложение 4
к пояснительной записке</t>
  </si>
  <si>
    <t>23.06.01;На ремонт (в т.ч. капитальный) и улучшение материально-технической базы МДОАУ д/с "Аленький цветочек"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</si>
</sst>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;[Red]\-#,##0.00"/>
    <numFmt numFmtId="166" formatCode="000"/>
    <numFmt numFmtId="167" formatCode="00\.00\.00"/>
    <numFmt numFmtId="168" formatCode="0000"/>
    <numFmt numFmtId="169" formatCode="0000000000"/>
  </numFmts>
  <fonts count="11" x14ac:knownFonts="1"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protection hidden="1"/>
    </xf>
    <xf numFmtId="0" fontId="8" fillId="2" borderId="1" xfId="0" applyNumberFormat="1" applyFont="1" applyFill="1" applyBorder="1" applyAlignment="1" applyProtection="1">
      <protection hidden="1"/>
    </xf>
    <xf numFmtId="165" fontId="7" fillId="2" borderId="1" xfId="0" applyNumberFormat="1" applyFont="1" applyFill="1" applyBorder="1" applyAlignment="1" applyProtection="1">
      <protection hidden="1"/>
    </xf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0" fontId="10" fillId="0" borderId="0" xfId="0" applyFont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11"/>
  <sheetViews>
    <sheetView showGridLines="0" tabSelected="1" view="pageBreakPreview" topLeftCell="A43" zoomScaleNormal="100" zoomScaleSheetLayoutView="100" workbookViewId="0">
      <selection activeCell="I15" sqref="I15"/>
    </sheetView>
  </sheetViews>
  <sheetFormatPr defaultRowHeight="11.25" x14ac:dyDescent="0.2"/>
  <cols>
    <col min="1" max="1" width="1.1640625" customWidth="1"/>
    <col min="2" max="2" width="33.33203125" customWidth="1"/>
    <col min="3" max="3" width="4.6640625" customWidth="1"/>
    <col min="4" max="4" width="5.33203125" customWidth="1"/>
    <col min="5" max="6" width="33.33203125" customWidth="1"/>
    <col min="7" max="7" width="4.33203125" customWidth="1"/>
    <col min="8" max="8" width="5.33203125" customWidth="1"/>
    <col min="9" max="9" width="33.33203125" customWidth="1"/>
    <col min="10" max="12" width="15.6640625" bestFit="1" customWidth="1"/>
    <col min="13" max="13" width="7.83203125" customWidth="1"/>
    <col min="14" max="14" width="15.6640625" bestFit="1" customWidth="1"/>
    <col min="15" max="15" width="14.5" bestFit="1" customWidth="1"/>
    <col min="16" max="16" width="8" customWidth="1"/>
    <col min="17" max="17" width="7.83203125" customWidth="1"/>
    <col min="18" max="18" width="10" customWidth="1"/>
    <col min="19" max="20" width="15.6640625" bestFit="1" customWidth="1"/>
    <col min="21" max="178" width="9.1640625" customWidth="1"/>
  </cols>
  <sheetData>
    <row r="1" spans="1:20" ht="33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"/>
      <c r="R1" s="1"/>
      <c r="S1" s="28" t="s">
        <v>144</v>
      </c>
      <c r="T1" s="28"/>
    </row>
    <row r="2" spans="1:20" ht="12.75" customHeight="1" x14ac:dyDescent="0.2">
      <c r="A2" s="11" t="s">
        <v>142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0"/>
      <c r="Q2" s="1"/>
      <c r="R2" s="1"/>
      <c r="S2" s="1"/>
      <c r="T2" s="1"/>
    </row>
    <row r="3" spans="1:20" ht="11.25" customHeight="1" x14ac:dyDescent="0.2">
      <c r="A3" s="2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3"/>
      <c r="R3" s="3"/>
      <c r="S3" s="3"/>
      <c r="T3" s="3"/>
    </row>
    <row r="4" spans="1:20" ht="42.75" customHeight="1" x14ac:dyDescent="0.2">
      <c r="A4" s="12"/>
      <c r="B4" s="15"/>
      <c r="C4" s="15"/>
      <c r="D4" s="15" t="s">
        <v>141</v>
      </c>
      <c r="E4" s="15"/>
      <c r="F4" s="15"/>
      <c r="G4" s="15"/>
      <c r="H4" s="15"/>
      <c r="I4" s="15"/>
      <c r="J4" s="26" t="s">
        <v>140</v>
      </c>
      <c r="K4" s="26" t="s">
        <v>132</v>
      </c>
      <c r="L4" s="26" t="s">
        <v>139</v>
      </c>
      <c r="M4" s="26" t="s">
        <v>135</v>
      </c>
      <c r="N4" s="26" t="s">
        <v>138</v>
      </c>
      <c r="O4" s="26" t="s">
        <v>137</v>
      </c>
      <c r="P4" s="26" t="s">
        <v>136</v>
      </c>
      <c r="Q4" s="26" t="s">
        <v>135</v>
      </c>
      <c r="R4" s="26" t="s">
        <v>134</v>
      </c>
      <c r="S4" s="26" t="s">
        <v>133</v>
      </c>
      <c r="T4" s="25" t="s">
        <v>143</v>
      </c>
    </row>
    <row r="5" spans="1:20" ht="30.75" customHeight="1" x14ac:dyDescent="0.2">
      <c r="A5" s="12"/>
      <c r="B5" s="16" t="s">
        <v>131</v>
      </c>
      <c r="C5" s="16" t="s">
        <v>130</v>
      </c>
      <c r="D5" s="16" t="s">
        <v>129</v>
      </c>
      <c r="E5" s="16" t="s">
        <v>128</v>
      </c>
      <c r="F5" s="16" t="s">
        <v>127</v>
      </c>
      <c r="G5" s="16" t="s">
        <v>126</v>
      </c>
      <c r="H5" s="16" t="s">
        <v>125</v>
      </c>
      <c r="I5" s="17" t="s">
        <v>124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5"/>
    </row>
    <row r="6" spans="1:20" ht="11.25" customHeight="1" x14ac:dyDescent="0.2">
      <c r="A6" s="13"/>
      <c r="B6" s="27" t="s">
        <v>123</v>
      </c>
      <c r="C6" s="27"/>
      <c r="D6" s="27"/>
      <c r="E6" s="27"/>
      <c r="F6" s="27"/>
      <c r="G6" s="27"/>
      <c r="H6" s="27"/>
      <c r="I6" s="27"/>
      <c r="J6" s="4">
        <v>52230744.439999998</v>
      </c>
      <c r="K6" s="4">
        <v>48366337.439999998</v>
      </c>
      <c r="L6" s="4">
        <v>48366337.439999998</v>
      </c>
      <c r="M6" s="4">
        <v>0</v>
      </c>
      <c r="N6" s="4">
        <v>48366337.439999998</v>
      </c>
      <c r="O6" s="4">
        <v>0</v>
      </c>
      <c r="P6" s="4">
        <v>0</v>
      </c>
      <c r="Q6" s="4">
        <v>0</v>
      </c>
      <c r="R6" s="4">
        <v>0</v>
      </c>
      <c r="S6" s="4">
        <v>3864407</v>
      </c>
      <c r="T6" s="20">
        <f>S6+O6</f>
        <v>3864407</v>
      </c>
    </row>
    <row r="7" spans="1:20" ht="11.25" customHeight="1" x14ac:dyDescent="0.2">
      <c r="A7" s="13"/>
      <c r="B7" s="27" t="s">
        <v>122</v>
      </c>
      <c r="C7" s="27"/>
      <c r="D7" s="27"/>
      <c r="E7" s="27"/>
      <c r="F7" s="27"/>
      <c r="G7" s="27"/>
      <c r="H7" s="27"/>
      <c r="I7" s="27"/>
      <c r="J7" s="4">
        <v>52230744.439999998</v>
      </c>
      <c r="K7" s="4">
        <v>48366337.439999998</v>
      </c>
      <c r="L7" s="4">
        <v>48366337.439999998</v>
      </c>
      <c r="M7" s="4">
        <v>0</v>
      </c>
      <c r="N7" s="4">
        <v>48366337.439999998</v>
      </c>
      <c r="O7" s="4">
        <v>0</v>
      </c>
      <c r="P7" s="4">
        <v>0</v>
      </c>
      <c r="Q7" s="4">
        <v>0</v>
      </c>
      <c r="R7" s="4">
        <v>0</v>
      </c>
      <c r="S7" s="4">
        <v>3864407</v>
      </c>
      <c r="T7" s="20">
        <f t="shared" ref="T7:T55" si="0">S7+O7</f>
        <v>3864407</v>
      </c>
    </row>
    <row r="8" spans="1:20" ht="11.25" customHeight="1" x14ac:dyDescent="0.2">
      <c r="A8" s="13"/>
      <c r="B8" s="27" t="s">
        <v>121</v>
      </c>
      <c r="C8" s="27"/>
      <c r="D8" s="27"/>
      <c r="E8" s="27"/>
      <c r="F8" s="27"/>
      <c r="G8" s="27"/>
      <c r="H8" s="27"/>
      <c r="I8" s="27"/>
      <c r="J8" s="4">
        <v>52230744.439999998</v>
      </c>
      <c r="K8" s="4">
        <v>48366337.439999998</v>
      </c>
      <c r="L8" s="4">
        <v>48366337.439999998</v>
      </c>
      <c r="M8" s="4">
        <v>0</v>
      </c>
      <c r="N8" s="4">
        <v>48366337.439999998</v>
      </c>
      <c r="O8" s="4">
        <v>0</v>
      </c>
      <c r="P8" s="4">
        <v>0</v>
      </c>
      <c r="Q8" s="4">
        <v>0</v>
      </c>
      <c r="R8" s="4">
        <v>0</v>
      </c>
      <c r="S8" s="4">
        <v>3864407</v>
      </c>
      <c r="T8" s="20">
        <f t="shared" si="0"/>
        <v>3864407</v>
      </c>
    </row>
    <row r="9" spans="1:20" ht="46.5" customHeight="1" x14ac:dyDescent="0.2">
      <c r="A9" s="13"/>
      <c r="B9" s="18" t="s">
        <v>100</v>
      </c>
      <c r="C9" s="7">
        <v>40</v>
      </c>
      <c r="D9" s="9">
        <v>701</v>
      </c>
      <c r="E9" s="8" t="s">
        <v>5</v>
      </c>
      <c r="F9" s="8" t="s">
        <v>145</v>
      </c>
      <c r="G9" s="7" t="s">
        <v>78</v>
      </c>
      <c r="H9" s="7" t="s">
        <v>67</v>
      </c>
      <c r="I9" s="6" t="s">
        <v>115</v>
      </c>
      <c r="J9" s="5">
        <v>22385.84</v>
      </c>
      <c r="K9" s="5">
        <v>22385.84</v>
      </c>
      <c r="L9" s="5">
        <v>22385.84</v>
      </c>
      <c r="M9" s="5">
        <v>0</v>
      </c>
      <c r="N9" s="5">
        <v>22385.84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21">
        <f t="shared" si="0"/>
        <v>0</v>
      </c>
    </row>
    <row r="10" spans="1:20" ht="42.75" customHeight="1" x14ac:dyDescent="0.2">
      <c r="A10" s="13"/>
      <c r="B10" s="18" t="s">
        <v>100</v>
      </c>
      <c r="C10" s="7">
        <v>40</v>
      </c>
      <c r="D10" s="9">
        <v>701</v>
      </c>
      <c r="E10" s="8" t="s">
        <v>5</v>
      </c>
      <c r="F10" s="8" t="s">
        <v>120</v>
      </c>
      <c r="G10" s="7" t="s">
        <v>26</v>
      </c>
      <c r="H10" s="7" t="s">
        <v>2</v>
      </c>
      <c r="I10" s="6" t="s">
        <v>1</v>
      </c>
      <c r="J10" s="5">
        <v>314599.95</v>
      </c>
      <c r="K10" s="5">
        <v>314599.95</v>
      </c>
      <c r="L10" s="5">
        <v>314599.95</v>
      </c>
      <c r="M10" s="5">
        <v>0</v>
      </c>
      <c r="N10" s="5">
        <v>314599.95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21">
        <f t="shared" si="0"/>
        <v>0</v>
      </c>
    </row>
    <row r="11" spans="1:20" ht="46.5" customHeight="1" x14ac:dyDescent="0.2">
      <c r="A11" s="13"/>
      <c r="B11" s="18" t="s">
        <v>100</v>
      </c>
      <c r="C11" s="7">
        <v>40</v>
      </c>
      <c r="D11" s="9">
        <v>701</v>
      </c>
      <c r="E11" s="8" t="s">
        <v>5</v>
      </c>
      <c r="F11" s="8" t="s">
        <v>119</v>
      </c>
      <c r="G11" s="7" t="s">
        <v>26</v>
      </c>
      <c r="H11" s="7" t="s">
        <v>2</v>
      </c>
      <c r="I11" s="6" t="s">
        <v>1</v>
      </c>
      <c r="J11" s="5">
        <v>577923.34</v>
      </c>
      <c r="K11" s="5">
        <v>577923.34</v>
      </c>
      <c r="L11" s="5">
        <v>577923.34</v>
      </c>
      <c r="M11" s="5">
        <v>0</v>
      </c>
      <c r="N11" s="5">
        <v>577923.34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21">
        <f t="shared" si="0"/>
        <v>0</v>
      </c>
    </row>
    <row r="12" spans="1:20" ht="21.75" customHeight="1" x14ac:dyDescent="0.2">
      <c r="A12" s="13"/>
      <c r="B12" s="18" t="s">
        <v>100</v>
      </c>
      <c r="C12" s="7">
        <v>40</v>
      </c>
      <c r="D12" s="9">
        <v>701</v>
      </c>
      <c r="E12" s="8" t="s">
        <v>7</v>
      </c>
      <c r="F12" s="8" t="s">
        <v>118</v>
      </c>
      <c r="G12" s="7" t="s">
        <v>3</v>
      </c>
      <c r="H12" s="7" t="s">
        <v>2</v>
      </c>
      <c r="I12" s="6" t="s">
        <v>1</v>
      </c>
      <c r="J12" s="5">
        <v>9616108.8300000001</v>
      </c>
      <c r="K12" s="5">
        <v>9616108.8300000001</v>
      </c>
      <c r="L12" s="5">
        <v>9616108.8300000001</v>
      </c>
      <c r="M12" s="5">
        <v>0</v>
      </c>
      <c r="N12" s="5">
        <v>9616108.8300000001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21">
        <f t="shared" si="0"/>
        <v>0</v>
      </c>
    </row>
    <row r="13" spans="1:20" ht="21.75" customHeight="1" x14ac:dyDescent="0.2">
      <c r="A13" s="13"/>
      <c r="B13" s="18" t="s">
        <v>100</v>
      </c>
      <c r="C13" s="7">
        <v>40</v>
      </c>
      <c r="D13" s="9">
        <v>701</v>
      </c>
      <c r="E13" s="8" t="s">
        <v>7</v>
      </c>
      <c r="F13" s="8" t="s">
        <v>118</v>
      </c>
      <c r="G13" s="7" t="s">
        <v>26</v>
      </c>
      <c r="H13" s="7" t="s">
        <v>2</v>
      </c>
      <c r="I13" s="6" t="s">
        <v>1</v>
      </c>
      <c r="J13" s="5">
        <v>473174.04</v>
      </c>
      <c r="K13" s="5">
        <v>473174.04</v>
      </c>
      <c r="L13" s="5">
        <v>473174.04</v>
      </c>
      <c r="M13" s="5">
        <v>0</v>
      </c>
      <c r="N13" s="5">
        <v>473174.04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21">
        <f t="shared" si="0"/>
        <v>0</v>
      </c>
    </row>
    <row r="14" spans="1:20" ht="32.25" customHeight="1" x14ac:dyDescent="0.2">
      <c r="A14" s="13"/>
      <c r="B14" s="18" t="s">
        <v>100</v>
      </c>
      <c r="C14" s="7">
        <v>40</v>
      </c>
      <c r="D14" s="9">
        <v>701</v>
      </c>
      <c r="E14" s="8" t="s">
        <v>7</v>
      </c>
      <c r="F14" s="8" t="s">
        <v>117</v>
      </c>
      <c r="G14" s="7" t="s">
        <v>26</v>
      </c>
      <c r="H14" s="7" t="s">
        <v>2</v>
      </c>
      <c r="I14" s="6" t="s">
        <v>1</v>
      </c>
      <c r="J14" s="5">
        <v>844621.71</v>
      </c>
      <c r="K14" s="5">
        <v>844621.71</v>
      </c>
      <c r="L14" s="5">
        <v>844621.71</v>
      </c>
      <c r="M14" s="5">
        <v>0</v>
      </c>
      <c r="N14" s="5">
        <v>844621.71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21">
        <f t="shared" si="0"/>
        <v>0</v>
      </c>
    </row>
    <row r="15" spans="1:20" ht="32.25" customHeight="1" x14ac:dyDescent="0.2">
      <c r="A15" s="13"/>
      <c r="B15" s="18" t="s">
        <v>100</v>
      </c>
      <c r="C15" s="7">
        <v>40</v>
      </c>
      <c r="D15" s="9">
        <v>701</v>
      </c>
      <c r="E15" s="8" t="s">
        <v>7</v>
      </c>
      <c r="F15" s="8" t="s">
        <v>116</v>
      </c>
      <c r="G15" s="7" t="s">
        <v>78</v>
      </c>
      <c r="H15" s="7" t="s">
        <v>67</v>
      </c>
      <c r="I15" s="6" t="s">
        <v>115</v>
      </c>
      <c r="J15" s="5">
        <v>519765.09</v>
      </c>
      <c r="K15" s="5">
        <v>519765.09</v>
      </c>
      <c r="L15" s="5">
        <v>519765.09</v>
      </c>
      <c r="M15" s="5">
        <v>0</v>
      </c>
      <c r="N15" s="5">
        <v>519765.09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21">
        <f t="shared" si="0"/>
        <v>0</v>
      </c>
    </row>
    <row r="16" spans="1:20" ht="32.25" customHeight="1" x14ac:dyDescent="0.2">
      <c r="A16" s="13"/>
      <c r="B16" s="18" t="s">
        <v>100</v>
      </c>
      <c r="C16" s="7">
        <v>40</v>
      </c>
      <c r="D16" s="9">
        <v>702</v>
      </c>
      <c r="E16" s="8" t="s">
        <v>75</v>
      </c>
      <c r="F16" s="8" t="s">
        <v>114</v>
      </c>
      <c r="G16" s="7" t="s">
        <v>68</v>
      </c>
      <c r="H16" s="7" t="s">
        <v>67</v>
      </c>
      <c r="I16" s="6" t="s">
        <v>106</v>
      </c>
      <c r="J16" s="5">
        <v>259892.65</v>
      </c>
      <c r="K16" s="5">
        <v>259892.65</v>
      </c>
      <c r="L16" s="5">
        <v>259892.65</v>
      </c>
      <c r="M16" s="5">
        <v>0</v>
      </c>
      <c r="N16" s="5">
        <v>259892.65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21">
        <f t="shared" si="0"/>
        <v>0</v>
      </c>
    </row>
    <row r="17" spans="1:20" ht="42.75" customHeight="1" x14ac:dyDescent="0.2">
      <c r="A17" s="13"/>
      <c r="B17" s="18" t="s">
        <v>100</v>
      </c>
      <c r="C17" s="7">
        <v>40</v>
      </c>
      <c r="D17" s="9">
        <v>702</v>
      </c>
      <c r="E17" s="8" t="s">
        <v>5</v>
      </c>
      <c r="F17" s="8" t="s">
        <v>113</v>
      </c>
      <c r="G17" s="7" t="s">
        <v>68</v>
      </c>
      <c r="H17" s="7" t="s">
        <v>67</v>
      </c>
      <c r="I17" s="6" t="s">
        <v>106</v>
      </c>
      <c r="J17" s="5">
        <v>912548.83</v>
      </c>
      <c r="K17" s="5">
        <v>912548.83</v>
      </c>
      <c r="L17" s="5">
        <v>912548.83</v>
      </c>
      <c r="M17" s="5">
        <v>0</v>
      </c>
      <c r="N17" s="5">
        <v>912548.83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21">
        <f t="shared" si="0"/>
        <v>0</v>
      </c>
    </row>
    <row r="18" spans="1:20" ht="42.75" customHeight="1" x14ac:dyDescent="0.2">
      <c r="A18" s="13"/>
      <c r="B18" s="18" t="s">
        <v>100</v>
      </c>
      <c r="C18" s="7">
        <v>40</v>
      </c>
      <c r="D18" s="9">
        <v>702</v>
      </c>
      <c r="E18" s="8" t="s">
        <v>5</v>
      </c>
      <c r="F18" s="8" t="s">
        <v>112</v>
      </c>
      <c r="G18" s="7" t="s">
        <v>26</v>
      </c>
      <c r="H18" s="7" t="s">
        <v>2</v>
      </c>
      <c r="I18" s="6" t="s">
        <v>1</v>
      </c>
      <c r="J18" s="5">
        <v>326203.15999999997</v>
      </c>
      <c r="K18" s="5">
        <v>326203.15999999997</v>
      </c>
      <c r="L18" s="5">
        <v>326203.15999999997</v>
      </c>
      <c r="M18" s="5">
        <v>0</v>
      </c>
      <c r="N18" s="5">
        <v>326203.15999999997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21">
        <f t="shared" si="0"/>
        <v>0</v>
      </c>
    </row>
    <row r="19" spans="1:20" ht="42.75" customHeight="1" x14ac:dyDescent="0.2">
      <c r="A19" s="13"/>
      <c r="B19" s="18" t="s">
        <v>100</v>
      </c>
      <c r="C19" s="7">
        <v>40</v>
      </c>
      <c r="D19" s="9">
        <v>702</v>
      </c>
      <c r="E19" s="8" t="s">
        <v>5</v>
      </c>
      <c r="F19" s="8" t="s">
        <v>111</v>
      </c>
      <c r="G19" s="7" t="s">
        <v>3</v>
      </c>
      <c r="H19" s="7" t="s">
        <v>2</v>
      </c>
      <c r="I19" s="6" t="s">
        <v>1</v>
      </c>
      <c r="J19" s="5">
        <v>670593.67000000004</v>
      </c>
      <c r="K19" s="5">
        <v>670593.67000000004</v>
      </c>
      <c r="L19" s="5">
        <v>670593.67000000004</v>
      </c>
      <c r="M19" s="5">
        <v>0</v>
      </c>
      <c r="N19" s="5">
        <v>670593.67000000004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21">
        <f t="shared" si="0"/>
        <v>0</v>
      </c>
    </row>
    <row r="20" spans="1:20" ht="42.75" customHeight="1" x14ac:dyDescent="0.2">
      <c r="A20" s="13"/>
      <c r="B20" s="18" t="s">
        <v>100</v>
      </c>
      <c r="C20" s="7">
        <v>40</v>
      </c>
      <c r="D20" s="9">
        <v>702</v>
      </c>
      <c r="E20" s="8" t="s">
        <v>5</v>
      </c>
      <c r="F20" s="8" t="s">
        <v>111</v>
      </c>
      <c r="G20" s="7" t="s">
        <v>68</v>
      </c>
      <c r="H20" s="7" t="s">
        <v>67</v>
      </c>
      <c r="I20" s="6" t="s">
        <v>110</v>
      </c>
      <c r="J20" s="5">
        <v>93490</v>
      </c>
      <c r="K20" s="5">
        <v>93490</v>
      </c>
      <c r="L20" s="5">
        <v>93490</v>
      </c>
      <c r="M20" s="5">
        <v>0</v>
      </c>
      <c r="N20" s="5">
        <v>93490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21">
        <f t="shared" si="0"/>
        <v>0</v>
      </c>
    </row>
    <row r="21" spans="1:20" ht="42.75" customHeight="1" x14ac:dyDescent="0.2">
      <c r="A21" s="13"/>
      <c r="B21" s="18" t="s">
        <v>100</v>
      </c>
      <c r="C21" s="7">
        <v>40</v>
      </c>
      <c r="D21" s="9">
        <v>702</v>
      </c>
      <c r="E21" s="8" t="s">
        <v>7</v>
      </c>
      <c r="F21" s="8" t="s">
        <v>109</v>
      </c>
      <c r="G21" s="7" t="s">
        <v>68</v>
      </c>
      <c r="H21" s="7" t="s">
        <v>67</v>
      </c>
      <c r="I21" s="6" t="s">
        <v>108</v>
      </c>
      <c r="J21" s="5">
        <v>2470796.62</v>
      </c>
      <c r="K21" s="5">
        <v>2470796.62</v>
      </c>
      <c r="L21" s="5">
        <v>2470796.62</v>
      </c>
      <c r="M21" s="5">
        <v>0</v>
      </c>
      <c r="N21" s="5">
        <v>2470796.62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21">
        <f t="shared" si="0"/>
        <v>0</v>
      </c>
    </row>
    <row r="22" spans="1:20" ht="21.75" customHeight="1" x14ac:dyDescent="0.2">
      <c r="A22" s="13"/>
      <c r="B22" s="18" t="s">
        <v>100</v>
      </c>
      <c r="C22" s="7">
        <v>40</v>
      </c>
      <c r="D22" s="9">
        <v>702</v>
      </c>
      <c r="E22" s="8" t="s">
        <v>7</v>
      </c>
      <c r="F22" s="8" t="s">
        <v>107</v>
      </c>
      <c r="G22" s="7" t="s">
        <v>26</v>
      </c>
      <c r="H22" s="7" t="s">
        <v>2</v>
      </c>
      <c r="I22" s="6" t="s">
        <v>1</v>
      </c>
      <c r="J22" s="5">
        <v>5296698.54</v>
      </c>
      <c r="K22" s="5">
        <v>5296698.54</v>
      </c>
      <c r="L22" s="5">
        <v>5296698.54</v>
      </c>
      <c r="M22" s="5">
        <v>0</v>
      </c>
      <c r="N22" s="5">
        <v>5296698.54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21">
        <f t="shared" si="0"/>
        <v>0</v>
      </c>
    </row>
    <row r="23" spans="1:20" ht="21.75" customHeight="1" x14ac:dyDescent="0.2">
      <c r="A23" s="13"/>
      <c r="B23" s="18" t="s">
        <v>100</v>
      </c>
      <c r="C23" s="7">
        <v>40</v>
      </c>
      <c r="D23" s="9">
        <v>702</v>
      </c>
      <c r="E23" s="8" t="s">
        <v>7</v>
      </c>
      <c r="F23" s="8" t="s">
        <v>107</v>
      </c>
      <c r="G23" s="7" t="s">
        <v>68</v>
      </c>
      <c r="H23" s="7" t="s">
        <v>67</v>
      </c>
      <c r="I23" s="6" t="s">
        <v>106</v>
      </c>
      <c r="J23" s="5">
        <v>1644792.18</v>
      </c>
      <c r="K23" s="5">
        <v>1644792.18</v>
      </c>
      <c r="L23" s="5">
        <v>1644792.18</v>
      </c>
      <c r="M23" s="5">
        <v>0</v>
      </c>
      <c r="N23" s="5">
        <v>1644792.18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21">
        <f t="shared" si="0"/>
        <v>0</v>
      </c>
    </row>
    <row r="24" spans="1:20" ht="21.75" customHeight="1" x14ac:dyDescent="0.2">
      <c r="A24" s="13"/>
      <c r="B24" s="18" t="s">
        <v>100</v>
      </c>
      <c r="C24" s="7">
        <v>40</v>
      </c>
      <c r="D24" s="9">
        <v>702</v>
      </c>
      <c r="E24" s="8" t="s">
        <v>7</v>
      </c>
      <c r="F24" s="8" t="s">
        <v>105</v>
      </c>
      <c r="G24" s="7" t="s">
        <v>26</v>
      </c>
      <c r="H24" s="7" t="s">
        <v>2</v>
      </c>
      <c r="I24" s="6" t="s">
        <v>1</v>
      </c>
      <c r="J24" s="5">
        <v>731961</v>
      </c>
      <c r="K24" s="5">
        <v>731961</v>
      </c>
      <c r="L24" s="5">
        <v>731961</v>
      </c>
      <c r="M24" s="5">
        <v>0</v>
      </c>
      <c r="N24" s="5">
        <v>731961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21">
        <f t="shared" si="0"/>
        <v>0</v>
      </c>
    </row>
    <row r="25" spans="1:20" ht="21.75" customHeight="1" x14ac:dyDescent="0.2">
      <c r="A25" s="13"/>
      <c r="B25" s="18" t="s">
        <v>100</v>
      </c>
      <c r="C25" s="7">
        <v>40</v>
      </c>
      <c r="D25" s="9">
        <v>702</v>
      </c>
      <c r="E25" s="8" t="s">
        <v>7</v>
      </c>
      <c r="F25" s="8" t="s">
        <v>105</v>
      </c>
      <c r="G25" s="7" t="s">
        <v>68</v>
      </c>
      <c r="H25" s="7" t="s">
        <v>67</v>
      </c>
      <c r="I25" s="6" t="s">
        <v>104</v>
      </c>
      <c r="J25" s="5">
        <v>10611280.210000001</v>
      </c>
      <c r="K25" s="5">
        <v>10611280.210000001</v>
      </c>
      <c r="L25" s="5">
        <v>10611280.210000001</v>
      </c>
      <c r="M25" s="5">
        <v>0</v>
      </c>
      <c r="N25" s="5">
        <v>10611280.210000001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21">
        <f t="shared" si="0"/>
        <v>0</v>
      </c>
    </row>
    <row r="26" spans="1:20" ht="21.75" customHeight="1" x14ac:dyDescent="0.2">
      <c r="A26" s="13"/>
      <c r="B26" s="18" t="s">
        <v>100</v>
      </c>
      <c r="C26" s="7">
        <v>40</v>
      </c>
      <c r="D26" s="9">
        <v>702</v>
      </c>
      <c r="E26" s="8" t="s">
        <v>7</v>
      </c>
      <c r="F26" s="8" t="s">
        <v>103</v>
      </c>
      <c r="G26" s="7" t="s">
        <v>3</v>
      </c>
      <c r="H26" s="7" t="s">
        <v>2</v>
      </c>
      <c r="I26" s="6" t="s">
        <v>1</v>
      </c>
      <c r="J26" s="5">
        <v>444051.33</v>
      </c>
      <c r="K26" s="5">
        <v>444051.33</v>
      </c>
      <c r="L26" s="5">
        <v>444051.33</v>
      </c>
      <c r="M26" s="5">
        <v>0</v>
      </c>
      <c r="N26" s="5">
        <v>444051.33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21">
        <f t="shared" si="0"/>
        <v>0</v>
      </c>
    </row>
    <row r="27" spans="1:20" ht="21.75" customHeight="1" x14ac:dyDescent="0.2">
      <c r="A27" s="13"/>
      <c r="B27" s="18" t="s">
        <v>100</v>
      </c>
      <c r="C27" s="7">
        <v>40</v>
      </c>
      <c r="D27" s="9">
        <v>702</v>
      </c>
      <c r="E27" s="8" t="s">
        <v>7</v>
      </c>
      <c r="F27" s="8" t="s">
        <v>102</v>
      </c>
      <c r="G27" s="7" t="s">
        <v>78</v>
      </c>
      <c r="H27" s="7" t="s">
        <v>67</v>
      </c>
      <c r="I27" s="6" t="s">
        <v>101</v>
      </c>
      <c r="J27" s="5">
        <v>12346750.449999999</v>
      </c>
      <c r="K27" s="5">
        <v>12346750.449999999</v>
      </c>
      <c r="L27" s="5">
        <v>12346750.449999999</v>
      </c>
      <c r="M27" s="5">
        <v>0</v>
      </c>
      <c r="N27" s="5">
        <v>12346750.449999999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21">
        <f t="shared" si="0"/>
        <v>0</v>
      </c>
    </row>
    <row r="28" spans="1:20" ht="21.75" customHeight="1" x14ac:dyDescent="0.2">
      <c r="A28" s="13"/>
      <c r="B28" s="18" t="s">
        <v>100</v>
      </c>
      <c r="C28" s="7">
        <v>40</v>
      </c>
      <c r="D28" s="9">
        <v>707</v>
      </c>
      <c r="E28" s="8" t="s">
        <v>58</v>
      </c>
      <c r="F28" s="8" t="s">
        <v>63</v>
      </c>
      <c r="G28" s="7" t="s">
        <v>26</v>
      </c>
      <c r="H28" s="7" t="s">
        <v>37</v>
      </c>
      <c r="I28" s="6" t="s">
        <v>1</v>
      </c>
      <c r="J28" s="5">
        <v>3999407</v>
      </c>
      <c r="K28" s="5">
        <v>135000</v>
      </c>
      <c r="L28" s="5">
        <v>135000</v>
      </c>
      <c r="M28" s="5">
        <v>0</v>
      </c>
      <c r="N28" s="5">
        <v>135000</v>
      </c>
      <c r="O28" s="5">
        <v>0</v>
      </c>
      <c r="P28" s="5">
        <v>0</v>
      </c>
      <c r="Q28" s="5">
        <v>0</v>
      </c>
      <c r="R28" s="5">
        <v>0</v>
      </c>
      <c r="S28" s="5">
        <v>3864407</v>
      </c>
      <c r="T28" s="21">
        <f t="shared" si="0"/>
        <v>3864407</v>
      </c>
    </row>
    <row r="29" spans="1:20" ht="74.25" customHeight="1" x14ac:dyDescent="0.2">
      <c r="A29" s="13"/>
      <c r="B29" s="18" t="s">
        <v>100</v>
      </c>
      <c r="C29" s="7">
        <v>40</v>
      </c>
      <c r="D29" s="9">
        <v>707</v>
      </c>
      <c r="E29" s="8" t="s">
        <v>53</v>
      </c>
      <c r="F29" s="8" t="s">
        <v>99</v>
      </c>
      <c r="G29" s="7" t="s">
        <v>78</v>
      </c>
      <c r="H29" s="7" t="s">
        <v>67</v>
      </c>
      <c r="I29" s="6" t="s">
        <v>98</v>
      </c>
      <c r="J29" s="5">
        <v>53700</v>
      </c>
      <c r="K29" s="5">
        <v>53700</v>
      </c>
      <c r="L29" s="5">
        <v>53700</v>
      </c>
      <c r="M29" s="5">
        <v>0</v>
      </c>
      <c r="N29" s="5">
        <v>53700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21">
        <f t="shared" si="0"/>
        <v>0</v>
      </c>
    </row>
    <row r="30" spans="1:20" ht="11.25" customHeight="1" x14ac:dyDescent="0.2">
      <c r="A30" s="13"/>
      <c r="B30" s="27" t="s">
        <v>97</v>
      </c>
      <c r="C30" s="27"/>
      <c r="D30" s="27"/>
      <c r="E30" s="27"/>
      <c r="F30" s="27"/>
      <c r="G30" s="27"/>
      <c r="H30" s="27"/>
      <c r="I30" s="27"/>
      <c r="J30" s="4">
        <v>5000000</v>
      </c>
      <c r="K30" s="4">
        <v>5000000</v>
      </c>
      <c r="L30" s="4">
        <v>5000000</v>
      </c>
      <c r="M30" s="4">
        <v>0</v>
      </c>
      <c r="N30" s="4">
        <v>5000000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20">
        <f t="shared" si="0"/>
        <v>0</v>
      </c>
    </row>
    <row r="31" spans="1:20" ht="11.25" customHeight="1" x14ac:dyDescent="0.2">
      <c r="A31" s="13"/>
      <c r="B31" s="27" t="s">
        <v>96</v>
      </c>
      <c r="C31" s="27"/>
      <c r="D31" s="27"/>
      <c r="E31" s="27"/>
      <c r="F31" s="27"/>
      <c r="G31" s="27"/>
      <c r="H31" s="27"/>
      <c r="I31" s="27"/>
      <c r="J31" s="4">
        <v>5000000</v>
      </c>
      <c r="K31" s="4">
        <v>5000000</v>
      </c>
      <c r="L31" s="4">
        <v>5000000</v>
      </c>
      <c r="M31" s="4">
        <v>0</v>
      </c>
      <c r="N31" s="4">
        <v>5000000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20">
        <f t="shared" si="0"/>
        <v>0</v>
      </c>
    </row>
    <row r="32" spans="1:20" ht="11.25" customHeight="1" x14ac:dyDescent="0.2">
      <c r="A32" s="13"/>
      <c r="B32" s="27" t="s">
        <v>95</v>
      </c>
      <c r="C32" s="27"/>
      <c r="D32" s="27"/>
      <c r="E32" s="27"/>
      <c r="F32" s="27"/>
      <c r="G32" s="27"/>
      <c r="H32" s="27"/>
      <c r="I32" s="27"/>
      <c r="J32" s="4">
        <v>5000000</v>
      </c>
      <c r="K32" s="4">
        <v>5000000</v>
      </c>
      <c r="L32" s="4">
        <v>5000000</v>
      </c>
      <c r="M32" s="4">
        <v>0</v>
      </c>
      <c r="N32" s="4">
        <v>5000000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20">
        <f t="shared" si="0"/>
        <v>0</v>
      </c>
    </row>
    <row r="33" spans="1:20" ht="42.75" customHeight="1" x14ac:dyDescent="0.2">
      <c r="A33" s="13"/>
      <c r="B33" s="18" t="s">
        <v>94</v>
      </c>
      <c r="C33" s="7">
        <v>40</v>
      </c>
      <c r="D33" s="9">
        <v>801</v>
      </c>
      <c r="E33" s="8" t="s">
        <v>7</v>
      </c>
      <c r="F33" s="8" t="s">
        <v>93</v>
      </c>
      <c r="G33" s="7" t="s">
        <v>78</v>
      </c>
      <c r="H33" s="7" t="s">
        <v>67</v>
      </c>
      <c r="I33" s="6" t="s">
        <v>92</v>
      </c>
      <c r="J33" s="5">
        <v>5000000</v>
      </c>
      <c r="K33" s="5">
        <v>5000000</v>
      </c>
      <c r="L33" s="5">
        <v>5000000</v>
      </c>
      <c r="M33" s="5">
        <v>0</v>
      </c>
      <c r="N33" s="5">
        <v>5000000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21">
        <f t="shared" si="0"/>
        <v>0</v>
      </c>
    </row>
    <row r="34" spans="1:20" ht="11.25" customHeight="1" x14ac:dyDescent="0.2">
      <c r="A34" s="13"/>
      <c r="B34" s="27" t="s">
        <v>91</v>
      </c>
      <c r="C34" s="27"/>
      <c r="D34" s="27"/>
      <c r="E34" s="27"/>
      <c r="F34" s="27"/>
      <c r="G34" s="27"/>
      <c r="H34" s="27"/>
      <c r="I34" s="27"/>
      <c r="J34" s="4">
        <f>J35+J55</f>
        <v>374569707.73000002</v>
      </c>
      <c r="K34" s="4">
        <f t="shared" ref="K34:T34" si="1">K35+K55</f>
        <v>99748392.650000006</v>
      </c>
      <c r="L34" s="4">
        <f t="shared" si="1"/>
        <v>71506685.430000007</v>
      </c>
      <c r="M34" s="4">
        <f t="shared" si="1"/>
        <v>0</v>
      </c>
      <c r="N34" s="4">
        <f t="shared" si="1"/>
        <v>71506685.430000007</v>
      </c>
      <c r="O34" s="4">
        <f t="shared" si="1"/>
        <v>28241707.219999995</v>
      </c>
      <c r="P34" s="4">
        <f t="shared" si="1"/>
        <v>0</v>
      </c>
      <c r="Q34" s="4">
        <f t="shared" si="1"/>
        <v>0</v>
      </c>
      <c r="R34" s="4">
        <f t="shared" si="1"/>
        <v>0</v>
      </c>
      <c r="S34" s="4">
        <f t="shared" si="1"/>
        <v>274821315.07999998</v>
      </c>
      <c r="T34" s="20">
        <f t="shared" si="1"/>
        <v>303063022.29999995</v>
      </c>
    </row>
    <row r="35" spans="1:20" ht="11.25" customHeight="1" x14ac:dyDescent="0.2">
      <c r="A35" s="13"/>
      <c r="B35" s="27" t="s">
        <v>90</v>
      </c>
      <c r="C35" s="27"/>
      <c r="D35" s="27"/>
      <c r="E35" s="27"/>
      <c r="F35" s="27"/>
      <c r="G35" s="27"/>
      <c r="H35" s="27"/>
      <c r="I35" s="27"/>
      <c r="J35" s="4">
        <f>J36</f>
        <v>361977672.24000001</v>
      </c>
      <c r="K35" s="4">
        <f t="shared" ref="K35:T35" si="2">K36</f>
        <v>91608244.170000002</v>
      </c>
      <c r="L35" s="4">
        <f t="shared" si="2"/>
        <v>64363736.950000003</v>
      </c>
      <c r="M35" s="4">
        <f t="shared" si="2"/>
        <v>0</v>
      </c>
      <c r="N35" s="4">
        <f t="shared" si="2"/>
        <v>64363736.950000003</v>
      </c>
      <c r="O35" s="4">
        <f t="shared" si="2"/>
        <v>27244507.219999995</v>
      </c>
      <c r="P35" s="4">
        <f t="shared" si="2"/>
        <v>0</v>
      </c>
      <c r="Q35" s="4">
        <f t="shared" si="2"/>
        <v>0</v>
      </c>
      <c r="R35" s="4">
        <f t="shared" si="2"/>
        <v>0</v>
      </c>
      <c r="S35" s="4">
        <f t="shared" si="2"/>
        <v>270369428.06999999</v>
      </c>
      <c r="T35" s="20">
        <f t="shared" si="2"/>
        <v>297613935.28999996</v>
      </c>
    </row>
    <row r="36" spans="1:20" ht="21.75" customHeight="1" x14ac:dyDescent="0.2">
      <c r="A36" s="13"/>
      <c r="B36" s="27" t="s">
        <v>89</v>
      </c>
      <c r="C36" s="27"/>
      <c r="D36" s="27"/>
      <c r="E36" s="27"/>
      <c r="F36" s="27"/>
      <c r="G36" s="27"/>
      <c r="H36" s="27"/>
      <c r="I36" s="27"/>
      <c r="J36" s="4">
        <f>SUM(J37:J54)</f>
        <v>361977672.24000001</v>
      </c>
      <c r="K36" s="4">
        <f t="shared" ref="K36:T36" si="3">SUM(K37:K54)</f>
        <v>91608244.170000002</v>
      </c>
      <c r="L36" s="4">
        <f t="shared" si="3"/>
        <v>64363736.950000003</v>
      </c>
      <c r="M36" s="4">
        <f t="shared" si="3"/>
        <v>0</v>
      </c>
      <c r="N36" s="4">
        <f t="shared" si="3"/>
        <v>64363736.950000003</v>
      </c>
      <c r="O36" s="4">
        <f t="shared" si="3"/>
        <v>27244507.219999995</v>
      </c>
      <c r="P36" s="4">
        <f t="shared" si="3"/>
        <v>0</v>
      </c>
      <c r="Q36" s="4">
        <f t="shared" si="3"/>
        <v>0</v>
      </c>
      <c r="R36" s="4">
        <f t="shared" si="3"/>
        <v>0</v>
      </c>
      <c r="S36" s="4">
        <f t="shared" si="3"/>
        <v>270369428.06999999</v>
      </c>
      <c r="T36" s="20">
        <f t="shared" si="3"/>
        <v>297613935.28999996</v>
      </c>
    </row>
    <row r="37" spans="1:20" ht="32.25" customHeight="1" x14ac:dyDescent="0.2">
      <c r="A37" s="13"/>
      <c r="B37" s="18" t="s">
        <v>86</v>
      </c>
      <c r="C37" s="7">
        <v>40</v>
      </c>
      <c r="D37" s="9">
        <v>1102</v>
      </c>
      <c r="E37" s="8" t="s">
        <v>58</v>
      </c>
      <c r="F37" s="8" t="s">
        <v>87</v>
      </c>
      <c r="G37" s="7" t="s">
        <v>9</v>
      </c>
      <c r="H37" s="7" t="s">
        <v>11</v>
      </c>
      <c r="I37" s="6" t="s">
        <v>1</v>
      </c>
      <c r="J37" s="5">
        <v>8536666.6699999999</v>
      </c>
      <c r="K37" s="5">
        <v>7981783.3799999999</v>
      </c>
      <c r="L37" s="5">
        <v>0</v>
      </c>
      <c r="M37" s="5">
        <v>0</v>
      </c>
      <c r="N37" s="5">
        <v>0</v>
      </c>
      <c r="O37" s="5">
        <v>7981783.3799999999</v>
      </c>
      <c r="P37" s="5">
        <v>0</v>
      </c>
      <c r="Q37" s="5">
        <v>0</v>
      </c>
      <c r="R37" s="5">
        <v>0</v>
      </c>
      <c r="S37" s="5">
        <v>554883.29</v>
      </c>
      <c r="T37" s="21">
        <f t="shared" si="0"/>
        <v>8536666.6699999999</v>
      </c>
    </row>
    <row r="38" spans="1:20" ht="32.25" customHeight="1" x14ac:dyDescent="0.2">
      <c r="A38" s="13"/>
      <c r="B38" s="18" t="s">
        <v>86</v>
      </c>
      <c r="C38" s="7">
        <v>40</v>
      </c>
      <c r="D38" s="9">
        <v>1102</v>
      </c>
      <c r="E38" s="8" t="s">
        <v>58</v>
      </c>
      <c r="F38" s="8" t="s">
        <v>87</v>
      </c>
      <c r="G38" s="7" t="s">
        <v>9</v>
      </c>
      <c r="H38" s="7" t="s">
        <v>8</v>
      </c>
      <c r="I38" s="6" t="s">
        <v>1</v>
      </c>
      <c r="J38" s="5">
        <v>52536284.490000002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52536284.490000002</v>
      </c>
      <c r="T38" s="21">
        <f t="shared" si="0"/>
        <v>52536284.490000002</v>
      </c>
    </row>
    <row r="39" spans="1:20" ht="32.25" customHeight="1" x14ac:dyDescent="0.2">
      <c r="A39" s="13"/>
      <c r="B39" s="18" t="s">
        <v>86</v>
      </c>
      <c r="C39" s="7">
        <v>40</v>
      </c>
      <c r="D39" s="9">
        <v>1102</v>
      </c>
      <c r="E39" s="8" t="s">
        <v>88</v>
      </c>
      <c r="F39" s="8" t="s">
        <v>87</v>
      </c>
      <c r="G39" s="7" t="s">
        <v>9</v>
      </c>
      <c r="H39" s="7" t="s">
        <v>8</v>
      </c>
      <c r="I39" s="6" t="s">
        <v>1</v>
      </c>
      <c r="J39" s="5">
        <v>125000000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125000000</v>
      </c>
      <c r="T39" s="21">
        <f t="shared" si="0"/>
        <v>125000000</v>
      </c>
    </row>
    <row r="40" spans="1:20" ht="53.25" customHeight="1" x14ac:dyDescent="0.2">
      <c r="A40" s="13"/>
      <c r="B40" s="18" t="s">
        <v>86</v>
      </c>
      <c r="C40" s="7">
        <v>40</v>
      </c>
      <c r="D40" s="9">
        <v>1102</v>
      </c>
      <c r="E40" s="8" t="s">
        <v>53</v>
      </c>
      <c r="F40" s="8" t="s">
        <v>85</v>
      </c>
      <c r="G40" s="7" t="s">
        <v>9</v>
      </c>
      <c r="H40" s="7" t="s">
        <v>11</v>
      </c>
      <c r="I40" s="6" t="s">
        <v>1</v>
      </c>
      <c r="J40" s="5">
        <v>22229000</v>
      </c>
      <c r="K40" s="5">
        <v>371067.22</v>
      </c>
      <c r="L40" s="5">
        <v>371067.22</v>
      </c>
      <c r="M40" s="5">
        <v>0</v>
      </c>
      <c r="N40" s="5">
        <v>371067.22</v>
      </c>
      <c r="O40" s="5">
        <v>0</v>
      </c>
      <c r="P40" s="5">
        <v>0</v>
      </c>
      <c r="Q40" s="5">
        <v>0</v>
      </c>
      <c r="R40" s="5">
        <v>0</v>
      </c>
      <c r="S40" s="5">
        <v>21857932.780000001</v>
      </c>
      <c r="T40" s="21">
        <f t="shared" si="0"/>
        <v>21857932.780000001</v>
      </c>
    </row>
    <row r="41" spans="1:20" ht="53.25" customHeight="1" x14ac:dyDescent="0.2">
      <c r="A41" s="13"/>
      <c r="B41" s="18" t="s">
        <v>86</v>
      </c>
      <c r="C41" s="7">
        <v>40</v>
      </c>
      <c r="D41" s="9">
        <v>1102</v>
      </c>
      <c r="E41" s="8" t="s">
        <v>53</v>
      </c>
      <c r="F41" s="8" t="s">
        <v>85</v>
      </c>
      <c r="G41" s="7" t="s">
        <v>9</v>
      </c>
      <c r="H41" s="7" t="s">
        <v>8</v>
      </c>
      <c r="I41" s="6" t="s">
        <v>1</v>
      </c>
      <c r="J41" s="5">
        <v>67771000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67771000</v>
      </c>
      <c r="T41" s="21">
        <f t="shared" si="0"/>
        <v>67771000</v>
      </c>
    </row>
    <row r="42" spans="1:20" ht="53.25" customHeight="1" x14ac:dyDescent="0.2">
      <c r="A42" s="13"/>
      <c r="B42" s="18" t="s">
        <v>76</v>
      </c>
      <c r="C42" s="7">
        <v>40</v>
      </c>
      <c r="D42" s="9">
        <v>1102</v>
      </c>
      <c r="E42" s="8" t="s">
        <v>71</v>
      </c>
      <c r="F42" s="8" t="s">
        <v>84</v>
      </c>
      <c r="G42" s="7" t="s">
        <v>26</v>
      </c>
      <c r="H42" s="7" t="s">
        <v>2</v>
      </c>
      <c r="I42" s="6" t="s">
        <v>1</v>
      </c>
      <c r="J42" s="5">
        <v>6567700</v>
      </c>
      <c r="K42" s="5">
        <v>6567700</v>
      </c>
      <c r="L42" s="5">
        <v>6567700</v>
      </c>
      <c r="M42" s="5">
        <v>0</v>
      </c>
      <c r="N42" s="5">
        <v>6567700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21">
        <f t="shared" si="0"/>
        <v>0</v>
      </c>
    </row>
    <row r="43" spans="1:20" ht="42.75" customHeight="1" x14ac:dyDescent="0.2">
      <c r="A43" s="13"/>
      <c r="B43" s="18" t="s">
        <v>76</v>
      </c>
      <c r="C43" s="7">
        <v>40</v>
      </c>
      <c r="D43" s="9">
        <v>1102</v>
      </c>
      <c r="E43" s="8" t="s">
        <v>71</v>
      </c>
      <c r="F43" s="8" t="s">
        <v>83</v>
      </c>
      <c r="G43" s="7" t="s">
        <v>3</v>
      </c>
      <c r="H43" s="7" t="s">
        <v>2</v>
      </c>
      <c r="I43" s="6" t="s">
        <v>1</v>
      </c>
      <c r="J43" s="5">
        <v>18943567.469999999</v>
      </c>
      <c r="K43" s="5">
        <v>18943567.469999999</v>
      </c>
      <c r="L43" s="5">
        <v>16809309.100000001</v>
      </c>
      <c r="M43" s="5">
        <v>0</v>
      </c>
      <c r="N43" s="5">
        <v>16809309.100000001</v>
      </c>
      <c r="O43" s="5">
        <v>2134258.3699999973</v>
      </c>
      <c r="P43" s="5">
        <v>0</v>
      </c>
      <c r="Q43" s="5">
        <v>0</v>
      </c>
      <c r="R43" s="5">
        <v>0</v>
      </c>
      <c r="S43" s="5">
        <v>0</v>
      </c>
      <c r="T43" s="21">
        <f t="shared" si="0"/>
        <v>2134258.3699999973</v>
      </c>
    </row>
    <row r="44" spans="1:20" ht="63.75" customHeight="1" x14ac:dyDescent="0.2">
      <c r="A44" s="13"/>
      <c r="B44" s="18" t="s">
        <v>76</v>
      </c>
      <c r="C44" s="7">
        <v>40</v>
      </c>
      <c r="D44" s="9">
        <v>1102</v>
      </c>
      <c r="E44" s="8" t="s">
        <v>71</v>
      </c>
      <c r="F44" s="8" t="s">
        <v>81</v>
      </c>
      <c r="G44" s="7" t="s">
        <v>3</v>
      </c>
      <c r="H44" s="7" t="s">
        <v>2</v>
      </c>
      <c r="I44" s="6" t="s">
        <v>1</v>
      </c>
      <c r="J44" s="5">
        <v>9917630.4900000002</v>
      </c>
      <c r="K44" s="5">
        <v>9917630.4900000002</v>
      </c>
      <c r="L44" s="5">
        <v>9917630.4900000002</v>
      </c>
      <c r="M44" s="5">
        <v>0</v>
      </c>
      <c r="N44" s="5">
        <v>9917630.4900000002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21">
        <f t="shared" si="0"/>
        <v>0</v>
      </c>
    </row>
    <row r="45" spans="1:20" ht="53.25" customHeight="1" x14ac:dyDescent="0.2">
      <c r="A45" s="13"/>
      <c r="B45" s="18" t="s">
        <v>76</v>
      </c>
      <c r="C45" s="7">
        <v>40</v>
      </c>
      <c r="D45" s="9">
        <v>1102</v>
      </c>
      <c r="E45" s="8" t="s">
        <v>58</v>
      </c>
      <c r="F45" s="8" t="s">
        <v>84</v>
      </c>
      <c r="G45" s="7" t="s">
        <v>26</v>
      </c>
      <c r="H45" s="7" t="s">
        <v>2</v>
      </c>
      <c r="I45" s="6" t="s">
        <v>1</v>
      </c>
      <c r="J45" s="5">
        <v>4580661.92</v>
      </c>
      <c r="K45" s="5">
        <v>4580661.92</v>
      </c>
      <c r="L45" s="5">
        <v>4580661.92</v>
      </c>
      <c r="M45" s="5">
        <v>0</v>
      </c>
      <c r="N45" s="5">
        <v>4580661.92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21">
        <f t="shared" si="0"/>
        <v>0</v>
      </c>
    </row>
    <row r="46" spans="1:20" ht="53.25" customHeight="1" x14ac:dyDescent="0.2">
      <c r="A46" s="13"/>
      <c r="B46" s="18" t="s">
        <v>76</v>
      </c>
      <c r="C46" s="7">
        <v>40</v>
      </c>
      <c r="D46" s="9">
        <v>1102</v>
      </c>
      <c r="E46" s="8" t="s">
        <v>58</v>
      </c>
      <c r="F46" s="8" t="s">
        <v>84</v>
      </c>
      <c r="G46" s="7" t="s">
        <v>78</v>
      </c>
      <c r="H46" s="7" t="s">
        <v>67</v>
      </c>
      <c r="I46" s="6" t="s">
        <v>77</v>
      </c>
      <c r="J46" s="5">
        <v>313629.51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313629.51</v>
      </c>
      <c r="T46" s="21">
        <f t="shared" si="0"/>
        <v>313629.51</v>
      </c>
    </row>
    <row r="47" spans="1:20" ht="42.75" customHeight="1" x14ac:dyDescent="0.2">
      <c r="A47" s="13"/>
      <c r="B47" s="18" t="s">
        <v>76</v>
      </c>
      <c r="C47" s="7">
        <v>40</v>
      </c>
      <c r="D47" s="9">
        <v>1102</v>
      </c>
      <c r="E47" s="8" t="s">
        <v>58</v>
      </c>
      <c r="F47" s="8" t="s">
        <v>83</v>
      </c>
      <c r="G47" s="7" t="s">
        <v>3</v>
      </c>
      <c r="H47" s="7" t="s">
        <v>37</v>
      </c>
      <c r="I47" s="6" t="s">
        <v>1</v>
      </c>
      <c r="J47" s="5">
        <v>37887.129999999997</v>
      </c>
      <c r="K47" s="5">
        <v>37887.129999999997</v>
      </c>
      <c r="L47" s="5">
        <v>37887.129999999997</v>
      </c>
      <c r="M47" s="5">
        <v>0</v>
      </c>
      <c r="N47" s="5">
        <v>37887.129999999997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21">
        <f t="shared" si="0"/>
        <v>0</v>
      </c>
    </row>
    <row r="48" spans="1:20" ht="32.25" customHeight="1" x14ac:dyDescent="0.2">
      <c r="A48" s="13"/>
      <c r="B48" s="18" t="s">
        <v>76</v>
      </c>
      <c r="C48" s="7">
        <v>40</v>
      </c>
      <c r="D48" s="9">
        <v>1102</v>
      </c>
      <c r="E48" s="8" t="s">
        <v>58</v>
      </c>
      <c r="F48" s="8" t="s">
        <v>82</v>
      </c>
      <c r="G48" s="7" t="s">
        <v>26</v>
      </c>
      <c r="H48" s="7" t="s">
        <v>8</v>
      </c>
      <c r="I48" s="6" t="s">
        <v>1</v>
      </c>
      <c r="J48" s="5">
        <v>16133678.5</v>
      </c>
      <c r="K48" s="5">
        <v>16133678.5</v>
      </c>
      <c r="L48" s="5">
        <v>14410839.23</v>
      </c>
      <c r="M48" s="5">
        <v>0</v>
      </c>
      <c r="N48" s="5">
        <v>14410839.23</v>
      </c>
      <c r="O48" s="5">
        <v>1722839.2699999996</v>
      </c>
      <c r="P48" s="5">
        <v>0</v>
      </c>
      <c r="Q48" s="5">
        <v>0</v>
      </c>
      <c r="R48" s="5">
        <v>0</v>
      </c>
      <c r="S48" s="5">
        <v>0</v>
      </c>
      <c r="T48" s="21">
        <f t="shared" si="0"/>
        <v>1722839.2699999996</v>
      </c>
    </row>
    <row r="49" spans="1:20" ht="32.25" customHeight="1" x14ac:dyDescent="0.2">
      <c r="A49" s="13"/>
      <c r="B49" s="18" t="s">
        <v>76</v>
      </c>
      <c r="C49" s="7">
        <v>40</v>
      </c>
      <c r="D49" s="9">
        <v>1102</v>
      </c>
      <c r="E49" s="8" t="s">
        <v>58</v>
      </c>
      <c r="F49" s="8" t="s">
        <v>82</v>
      </c>
      <c r="G49" s="7" t="s">
        <v>78</v>
      </c>
      <c r="H49" s="7" t="s">
        <v>67</v>
      </c>
      <c r="I49" s="6" t="s">
        <v>77</v>
      </c>
      <c r="J49" s="5">
        <v>195500</v>
      </c>
      <c r="K49" s="5">
        <v>195500</v>
      </c>
      <c r="L49" s="5">
        <v>161100</v>
      </c>
      <c r="M49" s="5">
        <v>0</v>
      </c>
      <c r="N49" s="5">
        <v>161100</v>
      </c>
      <c r="O49" s="5">
        <v>34400</v>
      </c>
      <c r="P49" s="5">
        <v>0</v>
      </c>
      <c r="Q49" s="5">
        <v>0</v>
      </c>
      <c r="R49" s="5">
        <v>0</v>
      </c>
      <c r="S49" s="5">
        <v>0</v>
      </c>
      <c r="T49" s="21">
        <f t="shared" si="0"/>
        <v>34400</v>
      </c>
    </row>
    <row r="50" spans="1:20" ht="63.75" customHeight="1" x14ac:dyDescent="0.2">
      <c r="A50" s="13"/>
      <c r="B50" s="18" t="s">
        <v>76</v>
      </c>
      <c r="C50" s="7">
        <v>40</v>
      </c>
      <c r="D50" s="9">
        <v>1102</v>
      </c>
      <c r="E50" s="8" t="s">
        <v>58</v>
      </c>
      <c r="F50" s="8" t="s">
        <v>81</v>
      </c>
      <c r="G50" s="7" t="s">
        <v>3</v>
      </c>
      <c r="H50" s="7" t="s">
        <v>2</v>
      </c>
      <c r="I50" s="6" t="s">
        <v>1</v>
      </c>
      <c r="J50" s="5">
        <v>28483616.059999999</v>
      </c>
      <c r="K50" s="5">
        <v>26783616.059999999</v>
      </c>
      <c r="L50" s="5">
        <v>11412389.859999999</v>
      </c>
      <c r="M50" s="5">
        <v>0</v>
      </c>
      <c r="N50" s="5">
        <v>11412389.859999999</v>
      </c>
      <c r="O50" s="5">
        <v>15371226.199999999</v>
      </c>
      <c r="P50" s="5">
        <v>0</v>
      </c>
      <c r="Q50" s="5">
        <v>0</v>
      </c>
      <c r="R50" s="5">
        <v>0</v>
      </c>
      <c r="S50" s="5">
        <v>1700000</v>
      </c>
      <c r="T50" s="21">
        <f t="shared" si="0"/>
        <v>17071226.199999999</v>
      </c>
    </row>
    <row r="51" spans="1:20" ht="63.75" customHeight="1" x14ac:dyDescent="0.2">
      <c r="A51" s="13"/>
      <c r="B51" s="18" t="s">
        <v>76</v>
      </c>
      <c r="C51" s="7">
        <v>40</v>
      </c>
      <c r="D51" s="9">
        <v>1102</v>
      </c>
      <c r="E51" s="8" t="s">
        <v>58</v>
      </c>
      <c r="F51" s="8" t="s">
        <v>81</v>
      </c>
      <c r="G51" s="7" t="s">
        <v>3</v>
      </c>
      <c r="H51" s="7" t="s">
        <v>37</v>
      </c>
      <c r="I51" s="6" t="s">
        <v>1</v>
      </c>
      <c r="J51" s="5">
        <v>41000</v>
      </c>
      <c r="K51" s="5">
        <v>41000</v>
      </c>
      <c r="L51" s="5">
        <v>41000</v>
      </c>
      <c r="M51" s="5">
        <v>0</v>
      </c>
      <c r="N51" s="5">
        <v>41000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21">
        <f t="shared" si="0"/>
        <v>0</v>
      </c>
    </row>
    <row r="52" spans="1:20" ht="21.75" customHeight="1" x14ac:dyDescent="0.2">
      <c r="A52" s="13"/>
      <c r="B52" s="18" t="s">
        <v>76</v>
      </c>
      <c r="C52" s="7">
        <v>40</v>
      </c>
      <c r="D52" s="9">
        <v>1102</v>
      </c>
      <c r="E52" s="8" t="s">
        <v>58</v>
      </c>
      <c r="F52" s="8" t="s">
        <v>80</v>
      </c>
      <c r="G52" s="7" t="s">
        <v>78</v>
      </c>
      <c r="H52" s="7" t="s">
        <v>67</v>
      </c>
      <c r="I52" s="6" t="s">
        <v>77</v>
      </c>
      <c r="J52" s="5">
        <v>419000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419000</v>
      </c>
      <c r="T52" s="21">
        <f t="shared" si="0"/>
        <v>419000</v>
      </c>
    </row>
    <row r="53" spans="1:20" ht="53.25" customHeight="1" x14ac:dyDescent="0.2">
      <c r="A53" s="13"/>
      <c r="B53" s="18" t="s">
        <v>76</v>
      </c>
      <c r="C53" s="7">
        <v>40</v>
      </c>
      <c r="D53" s="9">
        <v>1102</v>
      </c>
      <c r="E53" s="8" t="s">
        <v>58</v>
      </c>
      <c r="F53" s="8" t="s">
        <v>79</v>
      </c>
      <c r="G53" s="7" t="s">
        <v>78</v>
      </c>
      <c r="H53" s="7" t="s">
        <v>67</v>
      </c>
      <c r="I53" s="6" t="s">
        <v>77</v>
      </c>
      <c r="J53" s="5">
        <v>216698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216698</v>
      </c>
      <c r="T53" s="21">
        <f t="shared" si="0"/>
        <v>216698</v>
      </c>
    </row>
    <row r="54" spans="1:20" ht="42.75" customHeight="1" x14ac:dyDescent="0.2">
      <c r="A54" s="13"/>
      <c r="B54" s="18" t="s">
        <v>76</v>
      </c>
      <c r="C54" s="7">
        <v>40</v>
      </c>
      <c r="D54" s="9">
        <v>1102</v>
      </c>
      <c r="E54" s="8" t="s">
        <v>58</v>
      </c>
      <c r="F54" s="8" t="s">
        <v>74</v>
      </c>
      <c r="G54" s="7" t="s">
        <v>26</v>
      </c>
      <c r="H54" s="7" t="s">
        <v>37</v>
      </c>
      <c r="I54" s="6" t="s">
        <v>1</v>
      </c>
      <c r="J54" s="5">
        <v>54152</v>
      </c>
      <c r="K54" s="5">
        <v>54152</v>
      </c>
      <c r="L54" s="5">
        <v>54152</v>
      </c>
      <c r="M54" s="5">
        <v>0</v>
      </c>
      <c r="N54" s="5">
        <v>54152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21">
        <f t="shared" si="0"/>
        <v>0</v>
      </c>
    </row>
    <row r="55" spans="1:20" ht="11.25" customHeight="1" x14ac:dyDescent="0.2">
      <c r="A55" s="13"/>
      <c r="B55" s="27" t="s">
        <v>73</v>
      </c>
      <c r="C55" s="27"/>
      <c r="D55" s="27"/>
      <c r="E55" s="27"/>
      <c r="F55" s="27"/>
      <c r="G55" s="27"/>
      <c r="H55" s="27"/>
      <c r="I55" s="27"/>
      <c r="J55" s="4">
        <v>12592035.49</v>
      </c>
      <c r="K55" s="4">
        <v>8140148.4800000004</v>
      </c>
      <c r="L55" s="4">
        <v>7142948.4800000004</v>
      </c>
      <c r="M55" s="4">
        <v>0</v>
      </c>
      <c r="N55" s="4">
        <v>7142948.4800000004</v>
      </c>
      <c r="O55" s="4">
        <v>997200</v>
      </c>
      <c r="P55" s="4">
        <v>0</v>
      </c>
      <c r="Q55" s="4">
        <v>0</v>
      </c>
      <c r="R55" s="4">
        <v>0</v>
      </c>
      <c r="S55" s="4">
        <v>4451887.01</v>
      </c>
      <c r="T55" s="20">
        <f t="shared" si="0"/>
        <v>5449087.0099999998</v>
      </c>
    </row>
    <row r="56" spans="1:20" ht="11.25" customHeight="1" x14ac:dyDescent="0.2">
      <c r="A56" s="13"/>
      <c r="B56" s="27" t="s">
        <v>72</v>
      </c>
      <c r="C56" s="27"/>
      <c r="D56" s="27"/>
      <c r="E56" s="27"/>
      <c r="F56" s="27"/>
      <c r="G56" s="27"/>
      <c r="H56" s="27"/>
      <c r="I56" s="27"/>
      <c r="J56" s="4">
        <v>12592035.49</v>
      </c>
      <c r="K56" s="4">
        <v>8140148.4800000004</v>
      </c>
      <c r="L56" s="4">
        <v>7142948.4800000004</v>
      </c>
      <c r="M56" s="4">
        <v>0</v>
      </c>
      <c r="N56" s="4">
        <v>7142948.4800000004</v>
      </c>
      <c r="O56" s="4">
        <v>997200</v>
      </c>
      <c r="P56" s="4">
        <v>0</v>
      </c>
      <c r="Q56" s="4">
        <v>0</v>
      </c>
      <c r="R56" s="4">
        <v>0</v>
      </c>
      <c r="S56" s="4">
        <v>4451887.01</v>
      </c>
      <c r="T56" s="20">
        <f t="shared" ref="T56:T107" si="4">S56+O56</f>
        <v>5449087.0099999998</v>
      </c>
    </row>
    <row r="57" spans="1:20" ht="21.75" customHeight="1" x14ac:dyDescent="0.2">
      <c r="A57" s="13"/>
      <c r="B57" s="18" t="s">
        <v>64</v>
      </c>
      <c r="C57" s="7">
        <v>40</v>
      </c>
      <c r="D57" s="9">
        <v>1101</v>
      </c>
      <c r="E57" s="8" t="s">
        <v>71</v>
      </c>
      <c r="F57" s="8" t="s">
        <v>69</v>
      </c>
      <c r="G57" s="7" t="s">
        <v>68</v>
      </c>
      <c r="H57" s="7" t="s">
        <v>67</v>
      </c>
      <c r="I57" s="6" t="s">
        <v>66</v>
      </c>
      <c r="J57" s="5">
        <v>8110.54</v>
      </c>
      <c r="K57" s="5">
        <v>8110.54</v>
      </c>
      <c r="L57" s="5">
        <v>8110.54</v>
      </c>
      <c r="M57" s="5">
        <v>0</v>
      </c>
      <c r="N57" s="5">
        <v>8110.54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21">
        <f t="shared" si="4"/>
        <v>0</v>
      </c>
    </row>
    <row r="58" spans="1:20" ht="21.75" customHeight="1" x14ac:dyDescent="0.2">
      <c r="A58" s="13"/>
      <c r="B58" s="18" t="s">
        <v>64</v>
      </c>
      <c r="C58" s="7">
        <v>40</v>
      </c>
      <c r="D58" s="9">
        <v>1101</v>
      </c>
      <c r="E58" s="8" t="s">
        <v>71</v>
      </c>
      <c r="F58" s="8" t="s">
        <v>65</v>
      </c>
      <c r="G58" s="7" t="s">
        <v>3</v>
      </c>
      <c r="H58" s="7" t="s">
        <v>37</v>
      </c>
      <c r="I58" s="6" t="s">
        <v>1</v>
      </c>
      <c r="J58" s="5">
        <v>599768</v>
      </c>
      <c r="K58" s="5">
        <v>599768</v>
      </c>
      <c r="L58" s="5">
        <v>599768</v>
      </c>
      <c r="M58" s="5">
        <v>0</v>
      </c>
      <c r="N58" s="5">
        <v>599768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21">
        <f t="shared" si="4"/>
        <v>0</v>
      </c>
    </row>
    <row r="59" spans="1:20" ht="21.75" customHeight="1" x14ac:dyDescent="0.2">
      <c r="A59" s="13"/>
      <c r="B59" s="18" t="s">
        <v>64</v>
      </c>
      <c r="C59" s="7">
        <v>40</v>
      </c>
      <c r="D59" s="9">
        <v>1101</v>
      </c>
      <c r="E59" s="8" t="s">
        <v>71</v>
      </c>
      <c r="F59" s="8" t="s">
        <v>65</v>
      </c>
      <c r="G59" s="7" t="s">
        <v>26</v>
      </c>
      <c r="H59" s="7" t="s">
        <v>2</v>
      </c>
      <c r="I59" s="6" t="s">
        <v>1</v>
      </c>
      <c r="J59" s="5">
        <v>2902805</v>
      </c>
      <c r="K59" s="5">
        <v>2295997.9900000002</v>
      </c>
      <c r="L59" s="5">
        <v>2295997.9900000002</v>
      </c>
      <c r="M59" s="5">
        <v>0</v>
      </c>
      <c r="N59" s="5">
        <v>2295997.9900000002</v>
      </c>
      <c r="O59" s="5">
        <v>0</v>
      </c>
      <c r="P59" s="5">
        <v>0</v>
      </c>
      <c r="Q59" s="5">
        <v>0</v>
      </c>
      <c r="R59" s="5">
        <v>0</v>
      </c>
      <c r="S59" s="5">
        <v>606807.00999999978</v>
      </c>
      <c r="T59" s="21">
        <f t="shared" si="4"/>
        <v>606807.00999999978</v>
      </c>
    </row>
    <row r="60" spans="1:20" ht="21.75" customHeight="1" x14ac:dyDescent="0.2">
      <c r="A60" s="13"/>
      <c r="B60" s="18" t="s">
        <v>64</v>
      </c>
      <c r="C60" s="7">
        <v>40</v>
      </c>
      <c r="D60" s="9">
        <v>1101</v>
      </c>
      <c r="E60" s="8" t="s">
        <v>58</v>
      </c>
      <c r="F60" s="8" t="s">
        <v>69</v>
      </c>
      <c r="G60" s="7" t="s">
        <v>68</v>
      </c>
      <c r="H60" s="7" t="s">
        <v>67</v>
      </c>
      <c r="I60" s="6" t="s">
        <v>70</v>
      </c>
      <c r="J60" s="5">
        <v>498600</v>
      </c>
      <c r="K60" s="5">
        <v>498600</v>
      </c>
      <c r="L60" s="5">
        <v>0</v>
      </c>
      <c r="M60" s="5">
        <v>0</v>
      </c>
      <c r="N60" s="5">
        <v>0</v>
      </c>
      <c r="O60" s="5">
        <v>498600</v>
      </c>
      <c r="P60" s="5">
        <v>0</v>
      </c>
      <c r="Q60" s="5">
        <v>0</v>
      </c>
      <c r="R60" s="5">
        <v>0</v>
      </c>
      <c r="S60" s="5">
        <v>0</v>
      </c>
      <c r="T60" s="21">
        <f t="shared" si="4"/>
        <v>498600</v>
      </c>
    </row>
    <row r="61" spans="1:20" ht="21.75" customHeight="1" x14ac:dyDescent="0.2">
      <c r="A61" s="13"/>
      <c r="B61" s="18" t="s">
        <v>64</v>
      </c>
      <c r="C61" s="7">
        <v>40</v>
      </c>
      <c r="D61" s="9">
        <v>1101</v>
      </c>
      <c r="E61" s="8" t="s">
        <v>58</v>
      </c>
      <c r="F61" s="8" t="s">
        <v>69</v>
      </c>
      <c r="G61" s="7" t="s">
        <v>68</v>
      </c>
      <c r="H61" s="7" t="s">
        <v>67</v>
      </c>
      <c r="I61" s="6" t="s">
        <v>66</v>
      </c>
      <c r="J61" s="5">
        <v>1019775</v>
      </c>
      <c r="K61" s="5">
        <v>1019775</v>
      </c>
      <c r="L61" s="5">
        <v>521175</v>
      </c>
      <c r="M61" s="5">
        <v>0</v>
      </c>
      <c r="N61" s="5">
        <v>521175</v>
      </c>
      <c r="O61" s="5">
        <v>498600</v>
      </c>
      <c r="P61" s="5">
        <v>0</v>
      </c>
      <c r="Q61" s="5">
        <v>0</v>
      </c>
      <c r="R61" s="5">
        <v>0</v>
      </c>
      <c r="S61" s="5">
        <v>0</v>
      </c>
      <c r="T61" s="21">
        <f t="shared" si="4"/>
        <v>498600</v>
      </c>
    </row>
    <row r="62" spans="1:20" ht="21.75" customHeight="1" x14ac:dyDescent="0.2">
      <c r="A62" s="13"/>
      <c r="B62" s="18" t="s">
        <v>64</v>
      </c>
      <c r="C62" s="7">
        <v>40</v>
      </c>
      <c r="D62" s="9">
        <v>1101</v>
      </c>
      <c r="E62" s="8" t="s">
        <v>58</v>
      </c>
      <c r="F62" s="8" t="s">
        <v>65</v>
      </c>
      <c r="G62" s="7" t="s">
        <v>26</v>
      </c>
      <c r="H62" s="7" t="s">
        <v>2</v>
      </c>
      <c r="I62" s="6" t="s">
        <v>1</v>
      </c>
      <c r="J62" s="5">
        <v>3567896.95</v>
      </c>
      <c r="K62" s="5">
        <v>3567896.95</v>
      </c>
      <c r="L62" s="5">
        <v>3567896.95</v>
      </c>
      <c r="M62" s="5">
        <v>0</v>
      </c>
      <c r="N62" s="5">
        <v>3567896.95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21">
        <f t="shared" si="4"/>
        <v>0</v>
      </c>
    </row>
    <row r="63" spans="1:20" ht="21.75" customHeight="1" x14ac:dyDescent="0.2">
      <c r="A63" s="13"/>
      <c r="B63" s="18" t="s">
        <v>64</v>
      </c>
      <c r="C63" s="7">
        <v>40</v>
      </c>
      <c r="D63" s="9">
        <v>1101</v>
      </c>
      <c r="E63" s="8" t="s">
        <v>58</v>
      </c>
      <c r="F63" s="8" t="s">
        <v>63</v>
      </c>
      <c r="G63" s="7" t="s">
        <v>26</v>
      </c>
      <c r="H63" s="7" t="s">
        <v>37</v>
      </c>
      <c r="I63" s="6" t="s">
        <v>1</v>
      </c>
      <c r="J63" s="5">
        <v>3995080</v>
      </c>
      <c r="K63" s="5">
        <v>150000</v>
      </c>
      <c r="L63" s="5">
        <v>150000</v>
      </c>
      <c r="M63" s="5">
        <v>0</v>
      </c>
      <c r="N63" s="5">
        <v>150000</v>
      </c>
      <c r="O63" s="5">
        <v>0</v>
      </c>
      <c r="P63" s="5">
        <v>0</v>
      </c>
      <c r="Q63" s="5">
        <v>0</v>
      </c>
      <c r="R63" s="5">
        <v>0</v>
      </c>
      <c r="S63" s="5">
        <v>3845080</v>
      </c>
      <c r="T63" s="21">
        <f t="shared" si="4"/>
        <v>3845080</v>
      </c>
    </row>
    <row r="64" spans="1:20" ht="11.25" customHeight="1" x14ac:dyDescent="0.2">
      <c r="A64" s="13"/>
      <c r="B64" s="27" t="s">
        <v>62</v>
      </c>
      <c r="C64" s="27"/>
      <c r="D64" s="27"/>
      <c r="E64" s="27"/>
      <c r="F64" s="27"/>
      <c r="G64" s="27"/>
      <c r="H64" s="27"/>
      <c r="I64" s="27"/>
      <c r="J64" s="4">
        <v>370466.77</v>
      </c>
      <c r="K64" s="4">
        <v>370466.77</v>
      </c>
      <c r="L64" s="4">
        <v>0</v>
      </c>
      <c r="M64" s="4">
        <v>0</v>
      </c>
      <c r="N64" s="4">
        <v>0</v>
      </c>
      <c r="O64" s="4">
        <v>370466.77</v>
      </c>
      <c r="P64" s="4">
        <v>0</v>
      </c>
      <c r="Q64" s="4">
        <v>0</v>
      </c>
      <c r="R64" s="4">
        <v>0</v>
      </c>
      <c r="S64" s="4">
        <v>0</v>
      </c>
      <c r="T64" s="20">
        <f t="shared" si="4"/>
        <v>370466.77</v>
      </c>
    </row>
    <row r="65" spans="1:20" ht="11.25" customHeight="1" x14ac:dyDescent="0.2">
      <c r="A65" s="13"/>
      <c r="B65" s="27" t="s">
        <v>61</v>
      </c>
      <c r="C65" s="27"/>
      <c r="D65" s="27"/>
      <c r="E65" s="27"/>
      <c r="F65" s="27"/>
      <c r="G65" s="27"/>
      <c r="H65" s="27"/>
      <c r="I65" s="27"/>
      <c r="J65" s="4">
        <v>370466.77</v>
      </c>
      <c r="K65" s="4">
        <v>370466.77</v>
      </c>
      <c r="L65" s="4">
        <v>0</v>
      </c>
      <c r="M65" s="4">
        <v>0</v>
      </c>
      <c r="N65" s="4">
        <v>0</v>
      </c>
      <c r="O65" s="4">
        <v>370466.77</v>
      </c>
      <c r="P65" s="4">
        <v>0</v>
      </c>
      <c r="Q65" s="4">
        <v>0</v>
      </c>
      <c r="R65" s="4">
        <v>0</v>
      </c>
      <c r="S65" s="4">
        <v>0</v>
      </c>
      <c r="T65" s="20">
        <f t="shared" si="4"/>
        <v>370466.77</v>
      </c>
    </row>
    <row r="66" spans="1:20" ht="11.25" customHeight="1" x14ac:dyDescent="0.2">
      <c r="A66" s="13"/>
      <c r="B66" s="27" t="s">
        <v>60</v>
      </c>
      <c r="C66" s="27"/>
      <c r="D66" s="27"/>
      <c r="E66" s="27"/>
      <c r="F66" s="27"/>
      <c r="G66" s="27"/>
      <c r="H66" s="27"/>
      <c r="I66" s="27"/>
      <c r="J66" s="4">
        <v>370466.77</v>
      </c>
      <c r="K66" s="4">
        <v>370466.77</v>
      </c>
      <c r="L66" s="4">
        <v>0</v>
      </c>
      <c r="M66" s="4">
        <v>0</v>
      </c>
      <c r="N66" s="4">
        <v>0</v>
      </c>
      <c r="O66" s="4">
        <v>370466.77</v>
      </c>
      <c r="P66" s="4">
        <v>0</v>
      </c>
      <c r="Q66" s="4">
        <v>0</v>
      </c>
      <c r="R66" s="4">
        <v>0</v>
      </c>
      <c r="S66" s="4">
        <v>0</v>
      </c>
      <c r="T66" s="20">
        <f t="shared" si="4"/>
        <v>370466.77</v>
      </c>
    </row>
    <row r="67" spans="1:20" ht="105.75" customHeight="1" x14ac:dyDescent="0.2">
      <c r="A67" s="13"/>
      <c r="B67" s="18" t="s">
        <v>59</v>
      </c>
      <c r="C67" s="7">
        <v>40</v>
      </c>
      <c r="D67" s="9">
        <v>412</v>
      </c>
      <c r="E67" s="8" t="s">
        <v>58</v>
      </c>
      <c r="F67" s="8" t="s">
        <v>57</v>
      </c>
      <c r="G67" s="7" t="s">
        <v>26</v>
      </c>
      <c r="H67" s="7" t="s">
        <v>37</v>
      </c>
      <c r="I67" s="6" t="s">
        <v>18</v>
      </c>
      <c r="J67" s="5">
        <v>370466.77</v>
      </c>
      <c r="K67" s="5">
        <v>370466.77</v>
      </c>
      <c r="L67" s="5">
        <v>0</v>
      </c>
      <c r="M67" s="5">
        <v>0</v>
      </c>
      <c r="N67" s="5">
        <v>0</v>
      </c>
      <c r="O67" s="5">
        <v>370466.77</v>
      </c>
      <c r="P67" s="5">
        <v>0</v>
      </c>
      <c r="Q67" s="5">
        <v>0</v>
      </c>
      <c r="R67" s="5">
        <v>0</v>
      </c>
      <c r="S67" s="5">
        <v>0</v>
      </c>
      <c r="T67" s="21">
        <f t="shared" si="4"/>
        <v>370466.77</v>
      </c>
    </row>
    <row r="68" spans="1:20" ht="11.25" customHeight="1" x14ac:dyDescent="0.2">
      <c r="A68" s="13"/>
      <c r="B68" s="27" t="s">
        <v>56</v>
      </c>
      <c r="C68" s="27"/>
      <c r="D68" s="27"/>
      <c r="E68" s="27"/>
      <c r="F68" s="27"/>
      <c r="G68" s="27"/>
      <c r="H68" s="27"/>
      <c r="I68" s="27"/>
      <c r="J68" s="4">
        <v>88378830.790000007</v>
      </c>
      <c r="K68" s="4">
        <v>84227541.540000007</v>
      </c>
      <c r="L68" s="4">
        <v>83687121.540000007</v>
      </c>
      <c r="M68" s="4">
        <v>0</v>
      </c>
      <c r="N68" s="4">
        <v>83687121.540000007</v>
      </c>
      <c r="O68" s="4">
        <v>540420</v>
      </c>
      <c r="P68" s="4">
        <v>0</v>
      </c>
      <c r="Q68" s="4">
        <v>0</v>
      </c>
      <c r="R68" s="4">
        <v>0</v>
      </c>
      <c r="S68" s="4">
        <v>4151289.2499999995</v>
      </c>
      <c r="T68" s="20">
        <f t="shared" si="4"/>
        <v>4691709.25</v>
      </c>
    </row>
    <row r="69" spans="1:20" ht="11.25" customHeight="1" x14ac:dyDescent="0.2">
      <c r="A69" s="13"/>
      <c r="B69" s="27" t="s">
        <v>55</v>
      </c>
      <c r="C69" s="27"/>
      <c r="D69" s="27"/>
      <c r="E69" s="27"/>
      <c r="F69" s="27"/>
      <c r="G69" s="27"/>
      <c r="H69" s="27"/>
      <c r="I69" s="27"/>
      <c r="J69" s="4">
        <v>88378830.790000007</v>
      </c>
      <c r="K69" s="4">
        <v>84227541.540000007</v>
      </c>
      <c r="L69" s="4">
        <v>83687121.540000007</v>
      </c>
      <c r="M69" s="4">
        <v>0</v>
      </c>
      <c r="N69" s="4">
        <v>83687121.540000007</v>
      </c>
      <c r="O69" s="4">
        <v>540420</v>
      </c>
      <c r="P69" s="4">
        <v>0</v>
      </c>
      <c r="Q69" s="4">
        <v>0</v>
      </c>
      <c r="R69" s="4">
        <v>0</v>
      </c>
      <c r="S69" s="4">
        <v>4151289.2499999995</v>
      </c>
      <c r="T69" s="20">
        <f t="shared" si="4"/>
        <v>4691709.25</v>
      </c>
    </row>
    <row r="70" spans="1:20" ht="11.25" customHeight="1" x14ac:dyDescent="0.2">
      <c r="A70" s="13"/>
      <c r="B70" s="27" t="s">
        <v>54</v>
      </c>
      <c r="C70" s="27"/>
      <c r="D70" s="27"/>
      <c r="E70" s="27"/>
      <c r="F70" s="27"/>
      <c r="G70" s="27"/>
      <c r="H70" s="27"/>
      <c r="I70" s="27"/>
      <c r="J70" s="4">
        <v>78378830.790000007</v>
      </c>
      <c r="K70" s="4">
        <v>74227541.540000007</v>
      </c>
      <c r="L70" s="4">
        <v>73687121.540000007</v>
      </c>
      <c r="M70" s="4">
        <v>0</v>
      </c>
      <c r="N70" s="4">
        <v>73687121.540000007</v>
      </c>
      <c r="O70" s="4">
        <v>540420</v>
      </c>
      <c r="P70" s="4">
        <v>0</v>
      </c>
      <c r="Q70" s="4">
        <v>0</v>
      </c>
      <c r="R70" s="4">
        <v>0</v>
      </c>
      <c r="S70" s="4">
        <v>4151289.2499999995</v>
      </c>
      <c r="T70" s="20">
        <f t="shared" si="4"/>
        <v>4691709.25</v>
      </c>
    </row>
    <row r="71" spans="1:20" ht="32.25" customHeight="1" x14ac:dyDescent="0.2">
      <c r="A71" s="13"/>
      <c r="B71" s="18" t="s">
        <v>42</v>
      </c>
      <c r="C71" s="7">
        <v>40</v>
      </c>
      <c r="D71" s="9">
        <v>503</v>
      </c>
      <c r="E71" s="8" t="s">
        <v>53</v>
      </c>
      <c r="F71" s="8" t="s">
        <v>52</v>
      </c>
      <c r="G71" s="7" t="s">
        <v>3</v>
      </c>
      <c r="H71" s="7" t="s">
        <v>2</v>
      </c>
      <c r="I71" s="6" t="s">
        <v>1</v>
      </c>
      <c r="J71" s="5">
        <v>1520290.75</v>
      </c>
      <c r="K71" s="5">
        <v>1520290.75</v>
      </c>
      <c r="L71" s="5">
        <v>1520290.75</v>
      </c>
      <c r="M71" s="5">
        <v>0</v>
      </c>
      <c r="N71" s="5">
        <v>1520290.75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21">
        <f t="shared" si="4"/>
        <v>0</v>
      </c>
    </row>
    <row r="72" spans="1:20" ht="32.25" customHeight="1" x14ac:dyDescent="0.2">
      <c r="A72" s="13"/>
      <c r="B72" s="18" t="s">
        <v>42</v>
      </c>
      <c r="C72" s="7">
        <v>40</v>
      </c>
      <c r="D72" s="9">
        <v>503</v>
      </c>
      <c r="E72" s="8" t="s">
        <v>53</v>
      </c>
      <c r="F72" s="8" t="s">
        <v>52</v>
      </c>
      <c r="G72" s="7" t="s">
        <v>3</v>
      </c>
      <c r="H72" s="7" t="s">
        <v>8</v>
      </c>
      <c r="I72" s="6" t="s">
        <v>1</v>
      </c>
      <c r="J72" s="5">
        <v>378664.63</v>
      </c>
      <c r="K72" s="5">
        <v>378664.63</v>
      </c>
      <c r="L72" s="5">
        <v>0</v>
      </c>
      <c r="M72" s="5">
        <v>0</v>
      </c>
      <c r="N72" s="5">
        <v>0</v>
      </c>
      <c r="O72" s="5">
        <v>378664.63</v>
      </c>
      <c r="P72" s="5">
        <v>0</v>
      </c>
      <c r="Q72" s="5">
        <v>0</v>
      </c>
      <c r="R72" s="5">
        <v>0</v>
      </c>
      <c r="S72" s="5">
        <v>0</v>
      </c>
      <c r="T72" s="21">
        <f t="shared" si="4"/>
        <v>378664.63</v>
      </c>
    </row>
    <row r="73" spans="1:20" ht="53.25" customHeight="1" x14ac:dyDescent="0.2">
      <c r="A73" s="13"/>
      <c r="B73" s="18" t="s">
        <v>42</v>
      </c>
      <c r="C73" s="7">
        <v>40</v>
      </c>
      <c r="D73" s="9">
        <v>503</v>
      </c>
      <c r="E73" s="8" t="s">
        <v>5</v>
      </c>
      <c r="F73" s="8" t="s">
        <v>4</v>
      </c>
      <c r="G73" s="7" t="s">
        <v>3</v>
      </c>
      <c r="H73" s="7" t="s">
        <v>2</v>
      </c>
      <c r="I73" s="6" t="s">
        <v>1</v>
      </c>
      <c r="J73" s="5">
        <v>22844868.68</v>
      </c>
      <c r="K73" s="5">
        <v>19157991.59</v>
      </c>
      <c r="L73" s="5">
        <v>19157991.59</v>
      </c>
      <c r="M73" s="5">
        <v>0</v>
      </c>
      <c r="N73" s="5">
        <v>19157991.59</v>
      </c>
      <c r="O73" s="5">
        <v>0</v>
      </c>
      <c r="P73" s="5">
        <v>0</v>
      </c>
      <c r="Q73" s="5">
        <v>0</v>
      </c>
      <c r="R73" s="5">
        <v>0</v>
      </c>
      <c r="S73" s="5">
        <v>3686877.09</v>
      </c>
      <c r="T73" s="21">
        <f t="shared" si="4"/>
        <v>3686877.09</v>
      </c>
    </row>
    <row r="74" spans="1:20" ht="53.25" customHeight="1" x14ac:dyDescent="0.2">
      <c r="A74" s="13"/>
      <c r="B74" s="18" t="s">
        <v>42</v>
      </c>
      <c r="C74" s="7">
        <v>40</v>
      </c>
      <c r="D74" s="9">
        <v>503</v>
      </c>
      <c r="E74" s="8" t="s">
        <v>5</v>
      </c>
      <c r="F74" s="8" t="s">
        <v>4</v>
      </c>
      <c r="G74" s="7" t="s">
        <v>3</v>
      </c>
      <c r="H74" s="7" t="s">
        <v>8</v>
      </c>
      <c r="I74" s="6" t="s">
        <v>1</v>
      </c>
      <c r="J74" s="5">
        <v>2920000</v>
      </c>
      <c r="K74" s="5">
        <v>2920000</v>
      </c>
      <c r="L74" s="5">
        <v>2920000</v>
      </c>
      <c r="M74" s="5">
        <v>0</v>
      </c>
      <c r="N74" s="5">
        <v>2920000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21">
        <f t="shared" si="4"/>
        <v>0</v>
      </c>
    </row>
    <row r="75" spans="1:20" ht="53.25" customHeight="1" x14ac:dyDescent="0.2">
      <c r="A75" s="13"/>
      <c r="B75" s="18" t="s">
        <v>42</v>
      </c>
      <c r="C75" s="7">
        <v>40</v>
      </c>
      <c r="D75" s="9">
        <v>503</v>
      </c>
      <c r="E75" s="8" t="s">
        <v>5</v>
      </c>
      <c r="F75" s="8" t="s">
        <v>4</v>
      </c>
      <c r="G75" s="7" t="s">
        <v>26</v>
      </c>
      <c r="H75" s="7" t="s">
        <v>37</v>
      </c>
      <c r="I75" s="6" t="s">
        <v>1</v>
      </c>
      <c r="J75" s="5">
        <v>208800</v>
      </c>
      <c r="K75" s="5">
        <v>208800</v>
      </c>
      <c r="L75" s="5">
        <v>208800</v>
      </c>
      <c r="M75" s="5">
        <v>0</v>
      </c>
      <c r="N75" s="5">
        <v>208800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21">
        <f t="shared" si="4"/>
        <v>0</v>
      </c>
    </row>
    <row r="76" spans="1:20" ht="95.25" customHeight="1" x14ac:dyDescent="0.2">
      <c r="A76" s="13"/>
      <c r="B76" s="18" t="s">
        <v>42</v>
      </c>
      <c r="C76" s="7">
        <v>40</v>
      </c>
      <c r="D76" s="9">
        <v>503</v>
      </c>
      <c r="E76" s="8" t="s">
        <v>5</v>
      </c>
      <c r="F76" s="8" t="s">
        <v>51</v>
      </c>
      <c r="G76" s="7" t="s">
        <v>26</v>
      </c>
      <c r="H76" s="7" t="s">
        <v>37</v>
      </c>
      <c r="I76" s="6" t="s">
        <v>1</v>
      </c>
      <c r="J76" s="5">
        <v>1760808.58</v>
      </c>
      <c r="K76" s="5">
        <v>1760808.58</v>
      </c>
      <c r="L76" s="5">
        <v>1760808.58</v>
      </c>
      <c r="M76" s="5">
        <v>0</v>
      </c>
      <c r="N76" s="5">
        <v>1760808.58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21">
        <f t="shared" si="4"/>
        <v>0</v>
      </c>
    </row>
    <row r="77" spans="1:20" ht="42.75" customHeight="1" x14ac:dyDescent="0.2">
      <c r="A77" s="13"/>
      <c r="B77" s="18" t="s">
        <v>42</v>
      </c>
      <c r="C77" s="7">
        <v>40</v>
      </c>
      <c r="D77" s="9">
        <v>503</v>
      </c>
      <c r="E77" s="8" t="s">
        <v>5</v>
      </c>
      <c r="F77" s="8" t="s">
        <v>50</v>
      </c>
      <c r="G77" s="7" t="s">
        <v>26</v>
      </c>
      <c r="H77" s="7" t="s">
        <v>37</v>
      </c>
      <c r="I77" s="6" t="s">
        <v>1</v>
      </c>
      <c r="J77" s="5">
        <v>949541.53</v>
      </c>
      <c r="K77" s="5">
        <v>949541.53</v>
      </c>
      <c r="L77" s="5">
        <v>949541.53</v>
      </c>
      <c r="M77" s="5">
        <v>0</v>
      </c>
      <c r="N77" s="5">
        <v>949541.53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21">
        <f t="shared" si="4"/>
        <v>0</v>
      </c>
    </row>
    <row r="78" spans="1:20" ht="42.75" customHeight="1" x14ac:dyDescent="0.2">
      <c r="A78" s="13"/>
      <c r="B78" s="18" t="s">
        <v>42</v>
      </c>
      <c r="C78" s="7">
        <v>40</v>
      </c>
      <c r="D78" s="9">
        <v>503</v>
      </c>
      <c r="E78" s="8" t="s">
        <v>5</v>
      </c>
      <c r="F78" s="8" t="s">
        <v>49</v>
      </c>
      <c r="G78" s="7" t="s">
        <v>26</v>
      </c>
      <c r="H78" s="7" t="s">
        <v>37</v>
      </c>
      <c r="I78" s="6" t="s">
        <v>1</v>
      </c>
      <c r="J78" s="5">
        <v>1250505.3</v>
      </c>
      <c r="K78" s="5">
        <v>1236838.76</v>
      </c>
      <c r="L78" s="5">
        <v>1236838.76</v>
      </c>
      <c r="M78" s="5">
        <v>0</v>
      </c>
      <c r="N78" s="5">
        <v>1236838.76</v>
      </c>
      <c r="O78" s="5">
        <v>0</v>
      </c>
      <c r="P78" s="5">
        <v>0</v>
      </c>
      <c r="Q78" s="5">
        <v>0</v>
      </c>
      <c r="R78" s="5">
        <v>0</v>
      </c>
      <c r="S78" s="5">
        <v>13666.540000000037</v>
      </c>
      <c r="T78" s="21">
        <f t="shared" si="4"/>
        <v>13666.540000000037</v>
      </c>
    </row>
    <row r="79" spans="1:20" ht="42.75" customHeight="1" x14ac:dyDescent="0.2">
      <c r="A79" s="13"/>
      <c r="B79" s="18" t="s">
        <v>42</v>
      </c>
      <c r="C79" s="7">
        <v>40</v>
      </c>
      <c r="D79" s="9">
        <v>503</v>
      </c>
      <c r="E79" s="8" t="s">
        <v>5</v>
      </c>
      <c r="F79" s="8" t="s">
        <v>48</v>
      </c>
      <c r="G79" s="7" t="s">
        <v>26</v>
      </c>
      <c r="H79" s="7" t="s">
        <v>37</v>
      </c>
      <c r="I79" s="6" t="s">
        <v>1</v>
      </c>
      <c r="J79" s="5">
        <v>3550400.86</v>
      </c>
      <c r="K79" s="5">
        <v>3550400.86</v>
      </c>
      <c r="L79" s="5">
        <v>3550400.86</v>
      </c>
      <c r="M79" s="5">
        <v>0</v>
      </c>
      <c r="N79" s="5">
        <v>3550400.86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21">
        <f t="shared" si="4"/>
        <v>0</v>
      </c>
    </row>
    <row r="80" spans="1:20" ht="42.75" customHeight="1" x14ac:dyDescent="0.2">
      <c r="A80" s="13"/>
      <c r="B80" s="18" t="s">
        <v>42</v>
      </c>
      <c r="C80" s="7">
        <v>40</v>
      </c>
      <c r="D80" s="9">
        <v>503</v>
      </c>
      <c r="E80" s="8" t="s">
        <v>5</v>
      </c>
      <c r="F80" s="8" t="s">
        <v>47</v>
      </c>
      <c r="G80" s="7" t="s">
        <v>26</v>
      </c>
      <c r="H80" s="7" t="s">
        <v>37</v>
      </c>
      <c r="I80" s="6" t="s">
        <v>1</v>
      </c>
      <c r="J80" s="5">
        <v>838531.8</v>
      </c>
      <c r="K80" s="5">
        <v>838531.8</v>
      </c>
      <c r="L80" s="5">
        <v>838531.8</v>
      </c>
      <c r="M80" s="5">
        <v>0</v>
      </c>
      <c r="N80" s="5">
        <v>838531.8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21">
        <f t="shared" si="4"/>
        <v>0</v>
      </c>
    </row>
    <row r="81" spans="1:20" ht="63.75" customHeight="1" x14ac:dyDescent="0.2">
      <c r="A81" s="13"/>
      <c r="B81" s="18" t="s">
        <v>42</v>
      </c>
      <c r="C81" s="7">
        <v>40</v>
      </c>
      <c r="D81" s="9">
        <v>503</v>
      </c>
      <c r="E81" s="8" t="s">
        <v>5</v>
      </c>
      <c r="F81" s="8" t="s">
        <v>46</v>
      </c>
      <c r="G81" s="7" t="s">
        <v>3</v>
      </c>
      <c r="H81" s="7" t="s">
        <v>2</v>
      </c>
      <c r="I81" s="6" t="s">
        <v>1</v>
      </c>
      <c r="J81" s="5">
        <v>3103657.03</v>
      </c>
      <c r="K81" s="5">
        <v>3103657.03</v>
      </c>
      <c r="L81" s="5">
        <v>3103657.03</v>
      </c>
      <c r="M81" s="5">
        <v>0</v>
      </c>
      <c r="N81" s="5">
        <v>3103657.03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21">
        <f t="shared" si="4"/>
        <v>0</v>
      </c>
    </row>
    <row r="82" spans="1:20" ht="42.75" customHeight="1" x14ac:dyDescent="0.2">
      <c r="A82" s="13"/>
      <c r="B82" s="18" t="s">
        <v>42</v>
      </c>
      <c r="C82" s="7">
        <v>40</v>
      </c>
      <c r="D82" s="9">
        <v>503</v>
      </c>
      <c r="E82" s="8" t="s">
        <v>5</v>
      </c>
      <c r="F82" s="8" t="s">
        <v>45</v>
      </c>
      <c r="G82" s="7" t="s">
        <v>26</v>
      </c>
      <c r="H82" s="7" t="s">
        <v>37</v>
      </c>
      <c r="I82" s="6" t="s">
        <v>1</v>
      </c>
      <c r="J82" s="5">
        <v>552761.63</v>
      </c>
      <c r="K82" s="5">
        <v>552761.63</v>
      </c>
      <c r="L82" s="5">
        <v>552761.63</v>
      </c>
      <c r="M82" s="5">
        <v>0</v>
      </c>
      <c r="N82" s="5">
        <v>552761.63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21">
        <f t="shared" si="4"/>
        <v>0</v>
      </c>
    </row>
    <row r="83" spans="1:20" ht="53.25" customHeight="1" x14ac:dyDescent="0.2">
      <c r="A83" s="13"/>
      <c r="B83" s="18" t="s">
        <v>42</v>
      </c>
      <c r="C83" s="7">
        <v>40</v>
      </c>
      <c r="D83" s="9">
        <v>503</v>
      </c>
      <c r="E83" s="8" t="s">
        <v>7</v>
      </c>
      <c r="F83" s="8" t="s">
        <v>44</v>
      </c>
      <c r="G83" s="7" t="s">
        <v>3</v>
      </c>
      <c r="H83" s="7" t="s">
        <v>2</v>
      </c>
      <c r="I83" s="6" t="s">
        <v>1</v>
      </c>
      <c r="J83" s="5">
        <v>9837539.6300000008</v>
      </c>
      <c r="K83" s="5">
        <v>9739592.9299999997</v>
      </c>
      <c r="L83" s="5">
        <v>9739592.9299999997</v>
      </c>
      <c r="M83" s="5">
        <v>0</v>
      </c>
      <c r="N83" s="5">
        <v>9739592.9299999997</v>
      </c>
      <c r="O83" s="5">
        <v>0</v>
      </c>
      <c r="P83" s="5">
        <v>0</v>
      </c>
      <c r="Q83" s="5">
        <v>0</v>
      </c>
      <c r="R83" s="5">
        <v>0</v>
      </c>
      <c r="S83" s="5">
        <v>97946.700000001118</v>
      </c>
      <c r="T83" s="21">
        <f t="shared" si="4"/>
        <v>97946.700000001118</v>
      </c>
    </row>
    <row r="84" spans="1:20" ht="53.25" customHeight="1" x14ac:dyDescent="0.2">
      <c r="A84" s="13"/>
      <c r="B84" s="18" t="s">
        <v>42</v>
      </c>
      <c r="C84" s="7">
        <v>40</v>
      </c>
      <c r="D84" s="9">
        <v>503</v>
      </c>
      <c r="E84" s="8" t="s">
        <v>7</v>
      </c>
      <c r="F84" s="8" t="s">
        <v>44</v>
      </c>
      <c r="G84" s="7" t="s">
        <v>3</v>
      </c>
      <c r="H84" s="7" t="s">
        <v>8</v>
      </c>
      <c r="I84" s="6" t="s">
        <v>1</v>
      </c>
      <c r="J84" s="5">
        <v>162460.37</v>
      </c>
      <c r="K84" s="5">
        <v>161755.37</v>
      </c>
      <c r="L84" s="5">
        <v>0</v>
      </c>
      <c r="M84" s="5">
        <v>0</v>
      </c>
      <c r="N84" s="5">
        <v>0</v>
      </c>
      <c r="O84" s="5">
        <v>161755.37</v>
      </c>
      <c r="P84" s="5">
        <v>0</v>
      </c>
      <c r="Q84" s="5">
        <v>0</v>
      </c>
      <c r="R84" s="5">
        <v>0</v>
      </c>
      <c r="S84" s="5">
        <v>705</v>
      </c>
      <c r="T84" s="21">
        <f t="shared" si="4"/>
        <v>162460.37</v>
      </c>
    </row>
    <row r="85" spans="1:20" ht="42.75" customHeight="1" x14ac:dyDescent="0.2">
      <c r="A85" s="13"/>
      <c r="B85" s="18" t="s">
        <v>42</v>
      </c>
      <c r="C85" s="7">
        <v>40</v>
      </c>
      <c r="D85" s="9">
        <v>503</v>
      </c>
      <c r="E85" s="8" t="s">
        <v>7</v>
      </c>
      <c r="F85" s="8" t="s">
        <v>43</v>
      </c>
      <c r="G85" s="7" t="s">
        <v>26</v>
      </c>
      <c r="H85" s="7" t="s">
        <v>37</v>
      </c>
      <c r="I85" s="6" t="s">
        <v>1</v>
      </c>
      <c r="J85" s="5">
        <v>25182936</v>
      </c>
      <c r="K85" s="5">
        <v>25180056.600000001</v>
      </c>
      <c r="L85" s="5">
        <v>25180056.600000001</v>
      </c>
      <c r="M85" s="5">
        <v>0</v>
      </c>
      <c r="N85" s="5">
        <v>25180056.600000001</v>
      </c>
      <c r="O85" s="5">
        <v>0</v>
      </c>
      <c r="P85" s="5">
        <v>0</v>
      </c>
      <c r="Q85" s="5">
        <v>0</v>
      </c>
      <c r="R85" s="5">
        <v>0</v>
      </c>
      <c r="S85" s="5">
        <v>2879.3999999985099</v>
      </c>
      <c r="T85" s="21">
        <f t="shared" si="4"/>
        <v>2879.3999999985099</v>
      </c>
    </row>
    <row r="86" spans="1:20" ht="42.75" customHeight="1" x14ac:dyDescent="0.2">
      <c r="A86" s="13"/>
      <c r="B86" s="18" t="s">
        <v>42</v>
      </c>
      <c r="C86" s="7">
        <v>40</v>
      </c>
      <c r="D86" s="9">
        <v>503</v>
      </c>
      <c r="E86" s="8" t="s">
        <v>7</v>
      </c>
      <c r="F86" s="8" t="s">
        <v>41</v>
      </c>
      <c r="G86" s="7" t="s">
        <v>26</v>
      </c>
      <c r="H86" s="7" t="s">
        <v>37</v>
      </c>
      <c r="I86" s="6" t="s">
        <v>1</v>
      </c>
      <c r="J86" s="5">
        <v>847957.65</v>
      </c>
      <c r="K86" s="5">
        <v>835969.48</v>
      </c>
      <c r="L86" s="5">
        <v>835969.48</v>
      </c>
      <c r="M86" s="5">
        <v>0</v>
      </c>
      <c r="N86" s="5">
        <v>835969.48</v>
      </c>
      <c r="O86" s="5">
        <v>0</v>
      </c>
      <c r="P86" s="5">
        <v>0</v>
      </c>
      <c r="Q86" s="5">
        <v>0</v>
      </c>
      <c r="R86" s="5">
        <v>0</v>
      </c>
      <c r="S86" s="5">
        <v>11988.170000000042</v>
      </c>
      <c r="T86" s="21">
        <f t="shared" si="4"/>
        <v>11988.170000000042</v>
      </c>
    </row>
    <row r="87" spans="1:20" ht="42.75" customHeight="1" x14ac:dyDescent="0.2">
      <c r="A87" s="13"/>
      <c r="B87" s="18" t="s">
        <v>42</v>
      </c>
      <c r="C87" s="7">
        <v>40</v>
      </c>
      <c r="D87" s="9">
        <v>503</v>
      </c>
      <c r="E87" s="8" t="s">
        <v>7</v>
      </c>
      <c r="F87" s="8" t="s">
        <v>41</v>
      </c>
      <c r="G87" s="7" t="s">
        <v>26</v>
      </c>
      <c r="H87" s="7" t="s">
        <v>8</v>
      </c>
      <c r="I87" s="6" t="s">
        <v>1</v>
      </c>
      <c r="J87" s="5">
        <v>2469106.35</v>
      </c>
      <c r="K87" s="5">
        <v>2131880</v>
      </c>
      <c r="L87" s="5">
        <v>2131880</v>
      </c>
      <c r="M87" s="5">
        <v>0</v>
      </c>
      <c r="N87" s="5">
        <v>2131880</v>
      </c>
      <c r="O87" s="5">
        <v>0</v>
      </c>
      <c r="P87" s="5">
        <v>0</v>
      </c>
      <c r="Q87" s="5">
        <v>0</v>
      </c>
      <c r="R87" s="5">
        <v>0</v>
      </c>
      <c r="S87" s="5">
        <v>337226.35000000009</v>
      </c>
      <c r="T87" s="21">
        <f t="shared" si="4"/>
        <v>337226.35000000009</v>
      </c>
    </row>
    <row r="88" spans="1:20" ht="11.25" customHeight="1" x14ac:dyDescent="0.2">
      <c r="A88" s="13"/>
      <c r="B88" s="27" t="s">
        <v>40</v>
      </c>
      <c r="C88" s="27"/>
      <c r="D88" s="27"/>
      <c r="E88" s="27"/>
      <c r="F88" s="27"/>
      <c r="G88" s="27"/>
      <c r="H88" s="27"/>
      <c r="I88" s="27"/>
      <c r="J88" s="4">
        <v>10000000</v>
      </c>
      <c r="K88" s="4">
        <v>10000000</v>
      </c>
      <c r="L88" s="4">
        <v>10000000</v>
      </c>
      <c r="M88" s="4">
        <v>0</v>
      </c>
      <c r="N88" s="4">
        <v>10000000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20">
        <f t="shared" si="4"/>
        <v>0</v>
      </c>
    </row>
    <row r="89" spans="1:20" ht="42.75" customHeight="1" x14ac:dyDescent="0.2">
      <c r="A89" s="13"/>
      <c r="B89" s="18" t="s">
        <v>39</v>
      </c>
      <c r="C89" s="7">
        <v>40</v>
      </c>
      <c r="D89" s="9">
        <v>503</v>
      </c>
      <c r="E89" s="8" t="s">
        <v>7</v>
      </c>
      <c r="F89" s="8" t="s">
        <v>38</v>
      </c>
      <c r="G89" s="7" t="s">
        <v>26</v>
      </c>
      <c r="H89" s="7" t="s">
        <v>37</v>
      </c>
      <c r="I89" s="6" t="s">
        <v>1</v>
      </c>
      <c r="J89" s="5">
        <v>10000000</v>
      </c>
      <c r="K89" s="5">
        <v>10000000</v>
      </c>
      <c r="L89" s="5">
        <v>10000000</v>
      </c>
      <c r="M89" s="5">
        <v>0</v>
      </c>
      <c r="N89" s="5">
        <v>10000000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21">
        <f t="shared" si="4"/>
        <v>0</v>
      </c>
    </row>
    <row r="90" spans="1:20" ht="11.25" customHeight="1" x14ac:dyDescent="0.2">
      <c r="A90" s="13"/>
      <c r="B90" s="27" t="s">
        <v>36</v>
      </c>
      <c r="C90" s="27"/>
      <c r="D90" s="27"/>
      <c r="E90" s="27"/>
      <c r="F90" s="27"/>
      <c r="G90" s="27"/>
      <c r="H90" s="27"/>
      <c r="I90" s="27"/>
      <c r="J90" s="4">
        <v>20615219.920000002</v>
      </c>
      <c r="K90" s="4">
        <v>19989216.129999999</v>
      </c>
      <c r="L90" s="4">
        <v>19373996.210000001</v>
      </c>
      <c r="M90" s="4">
        <v>0</v>
      </c>
      <c r="N90" s="4">
        <v>19373996.210000001</v>
      </c>
      <c r="O90" s="4">
        <v>615219.92000000004</v>
      </c>
      <c r="P90" s="4">
        <v>0</v>
      </c>
      <c r="Q90" s="4">
        <v>0</v>
      </c>
      <c r="R90" s="4">
        <v>0</v>
      </c>
      <c r="S90" s="4">
        <v>626003.79</v>
      </c>
      <c r="T90" s="20">
        <f t="shared" si="4"/>
        <v>1241223.71</v>
      </c>
    </row>
    <row r="91" spans="1:20" ht="11.25" customHeight="1" x14ac:dyDescent="0.2">
      <c r="A91" s="13"/>
      <c r="B91" s="27" t="s">
        <v>35</v>
      </c>
      <c r="C91" s="27"/>
      <c r="D91" s="27"/>
      <c r="E91" s="27"/>
      <c r="F91" s="27"/>
      <c r="G91" s="27"/>
      <c r="H91" s="27"/>
      <c r="I91" s="27"/>
      <c r="J91" s="4">
        <v>615219.92000000004</v>
      </c>
      <c r="K91" s="4">
        <v>615219.92000000004</v>
      </c>
      <c r="L91" s="4">
        <v>0</v>
      </c>
      <c r="M91" s="4">
        <v>0</v>
      </c>
      <c r="N91" s="4">
        <v>0</v>
      </c>
      <c r="O91" s="4">
        <v>615219.92000000004</v>
      </c>
      <c r="P91" s="4">
        <v>0</v>
      </c>
      <c r="Q91" s="4">
        <v>0</v>
      </c>
      <c r="R91" s="4">
        <v>0</v>
      </c>
      <c r="S91" s="4">
        <v>0</v>
      </c>
      <c r="T91" s="20">
        <f t="shared" si="4"/>
        <v>615219.92000000004</v>
      </c>
    </row>
    <row r="92" spans="1:20" ht="21.75" customHeight="1" x14ac:dyDescent="0.2">
      <c r="A92" s="13"/>
      <c r="B92" s="27" t="s">
        <v>34</v>
      </c>
      <c r="C92" s="27"/>
      <c r="D92" s="27"/>
      <c r="E92" s="27"/>
      <c r="F92" s="27"/>
      <c r="G92" s="27"/>
      <c r="H92" s="27"/>
      <c r="I92" s="27"/>
      <c r="J92" s="4">
        <v>615219.92000000004</v>
      </c>
      <c r="K92" s="4">
        <v>615219.92000000004</v>
      </c>
      <c r="L92" s="4">
        <v>0</v>
      </c>
      <c r="M92" s="4">
        <v>0</v>
      </c>
      <c r="N92" s="4">
        <v>0</v>
      </c>
      <c r="O92" s="4">
        <v>615219.92000000004</v>
      </c>
      <c r="P92" s="4">
        <v>0</v>
      </c>
      <c r="Q92" s="4">
        <v>0</v>
      </c>
      <c r="R92" s="4">
        <v>0</v>
      </c>
      <c r="S92" s="4">
        <v>0</v>
      </c>
      <c r="T92" s="20">
        <f t="shared" si="4"/>
        <v>615219.92000000004</v>
      </c>
    </row>
    <row r="93" spans="1:20" ht="53.25" customHeight="1" x14ac:dyDescent="0.2">
      <c r="A93" s="13"/>
      <c r="B93" s="18" t="s">
        <v>33</v>
      </c>
      <c r="C93" s="7">
        <v>40</v>
      </c>
      <c r="D93" s="9">
        <v>409</v>
      </c>
      <c r="E93" s="8" t="s">
        <v>5</v>
      </c>
      <c r="F93" s="8" t="s">
        <v>32</v>
      </c>
      <c r="G93" s="7" t="s">
        <v>9</v>
      </c>
      <c r="H93" s="7" t="s">
        <v>8</v>
      </c>
      <c r="I93" s="6" t="s">
        <v>1</v>
      </c>
      <c r="J93" s="5">
        <v>615219.92000000004</v>
      </c>
      <c r="K93" s="5">
        <v>615219.92000000004</v>
      </c>
      <c r="L93" s="5">
        <v>0</v>
      </c>
      <c r="M93" s="5">
        <v>0</v>
      </c>
      <c r="N93" s="5">
        <v>0</v>
      </c>
      <c r="O93" s="5">
        <v>615219.92000000004</v>
      </c>
      <c r="P93" s="5">
        <v>0</v>
      </c>
      <c r="Q93" s="5">
        <v>0</v>
      </c>
      <c r="R93" s="5">
        <v>0</v>
      </c>
      <c r="S93" s="5">
        <v>0</v>
      </c>
      <c r="T93" s="21">
        <f t="shared" si="4"/>
        <v>615219.92000000004</v>
      </c>
    </row>
    <row r="94" spans="1:20" ht="11.25" customHeight="1" x14ac:dyDescent="0.2">
      <c r="A94" s="13"/>
      <c r="B94" s="27" t="s">
        <v>31</v>
      </c>
      <c r="C94" s="27"/>
      <c r="D94" s="27"/>
      <c r="E94" s="27"/>
      <c r="F94" s="27"/>
      <c r="G94" s="27"/>
      <c r="H94" s="27"/>
      <c r="I94" s="27"/>
      <c r="J94" s="4">
        <v>20000000</v>
      </c>
      <c r="K94" s="4">
        <v>19373996.210000001</v>
      </c>
      <c r="L94" s="4">
        <v>19373996.210000001</v>
      </c>
      <c r="M94" s="4">
        <v>0</v>
      </c>
      <c r="N94" s="4">
        <v>19373996.210000001</v>
      </c>
      <c r="O94" s="4">
        <v>0</v>
      </c>
      <c r="P94" s="4">
        <v>0</v>
      </c>
      <c r="Q94" s="4">
        <v>0</v>
      </c>
      <c r="R94" s="4">
        <v>0</v>
      </c>
      <c r="S94" s="4">
        <v>626003.79</v>
      </c>
      <c r="T94" s="20">
        <f t="shared" si="4"/>
        <v>626003.79</v>
      </c>
    </row>
    <row r="95" spans="1:20" ht="11.25" customHeight="1" x14ac:dyDescent="0.2">
      <c r="A95" s="13"/>
      <c r="B95" s="27" t="s">
        <v>30</v>
      </c>
      <c r="C95" s="27"/>
      <c r="D95" s="27"/>
      <c r="E95" s="27"/>
      <c r="F95" s="27"/>
      <c r="G95" s="27"/>
      <c r="H95" s="27"/>
      <c r="I95" s="27"/>
      <c r="J95" s="4">
        <v>20000000</v>
      </c>
      <c r="K95" s="4">
        <v>19373996.210000001</v>
      </c>
      <c r="L95" s="4">
        <v>19373996.210000001</v>
      </c>
      <c r="M95" s="4">
        <v>0</v>
      </c>
      <c r="N95" s="4">
        <v>19373996.210000001</v>
      </c>
      <c r="O95" s="4">
        <v>0</v>
      </c>
      <c r="P95" s="4">
        <v>0</v>
      </c>
      <c r="Q95" s="4">
        <v>0</v>
      </c>
      <c r="R95" s="4">
        <v>0</v>
      </c>
      <c r="S95" s="4">
        <v>626003.79</v>
      </c>
      <c r="T95" s="20">
        <f t="shared" si="4"/>
        <v>626003.79</v>
      </c>
    </row>
    <row r="96" spans="1:20" ht="63.75" customHeight="1" x14ac:dyDescent="0.2">
      <c r="A96" s="13"/>
      <c r="B96" s="18" t="s">
        <v>28</v>
      </c>
      <c r="C96" s="7">
        <v>40</v>
      </c>
      <c r="D96" s="9">
        <v>409</v>
      </c>
      <c r="E96" s="8" t="s">
        <v>7</v>
      </c>
      <c r="F96" s="8" t="s">
        <v>29</v>
      </c>
      <c r="G96" s="7" t="s">
        <v>26</v>
      </c>
      <c r="H96" s="7" t="s">
        <v>8</v>
      </c>
      <c r="I96" s="6" t="s">
        <v>1</v>
      </c>
      <c r="J96" s="5">
        <v>1100000</v>
      </c>
      <c r="K96" s="5">
        <v>1100000</v>
      </c>
      <c r="L96" s="5">
        <v>1100000</v>
      </c>
      <c r="M96" s="5">
        <v>0</v>
      </c>
      <c r="N96" s="5">
        <v>1100000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21">
        <f t="shared" si="4"/>
        <v>0</v>
      </c>
    </row>
    <row r="97" spans="1:20" ht="32.25" customHeight="1" x14ac:dyDescent="0.2">
      <c r="A97" s="13"/>
      <c r="B97" s="18" t="s">
        <v>28</v>
      </c>
      <c r="C97" s="7">
        <v>40</v>
      </c>
      <c r="D97" s="9">
        <v>409</v>
      </c>
      <c r="E97" s="8" t="s">
        <v>7</v>
      </c>
      <c r="F97" s="8" t="s">
        <v>27</v>
      </c>
      <c r="G97" s="7" t="s">
        <v>26</v>
      </c>
      <c r="H97" s="7" t="s">
        <v>2</v>
      </c>
      <c r="I97" s="6" t="s">
        <v>1</v>
      </c>
      <c r="J97" s="5">
        <v>1034038.24</v>
      </c>
      <c r="K97" s="5">
        <v>408034.45</v>
      </c>
      <c r="L97" s="5">
        <v>408034.45</v>
      </c>
      <c r="M97" s="5">
        <v>0</v>
      </c>
      <c r="N97" s="5">
        <v>408034.45</v>
      </c>
      <c r="O97" s="5">
        <v>0</v>
      </c>
      <c r="P97" s="5">
        <v>0</v>
      </c>
      <c r="Q97" s="5">
        <v>0</v>
      </c>
      <c r="R97" s="5">
        <v>0</v>
      </c>
      <c r="S97" s="5">
        <v>626003.79</v>
      </c>
      <c r="T97" s="21">
        <f t="shared" si="4"/>
        <v>626003.79</v>
      </c>
    </row>
    <row r="98" spans="1:20" ht="32.25" customHeight="1" x14ac:dyDescent="0.2">
      <c r="A98" s="13"/>
      <c r="B98" s="18" t="s">
        <v>28</v>
      </c>
      <c r="C98" s="7">
        <v>40</v>
      </c>
      <c r="D98" s="9">
        <v>409</v>
      </c>
      <c r="E98" s="8" t="s">
        <v>7</v>
      </c>
      <c r="F98" s="8" t="s">
        <v>27</v>
      </c>
      <c r="G98" s="7" t="s">
        <v>26</v>
      </c>
      <c r="H98" s="7" t="s">
        <v>8</v>
      </c>
      <c r="I98" s="6" t="s">
        <v>1</v>
      </c>
      <c r="J98" s="5">
        <v>17865961.760000002</v>
      </c>
      <c r="K98" s="5">
        <v>17865961.760000002</v>
      </c>
      <c r="L98" s="5">
        <v>17865961.760000002</v>
      </c>
      <c r="M98" s="5">
        <v>0</v>
      </c>
      <c r="N98" s="5">
        <v>17865961.760000002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21">
        <f t="shared" si="4"/>
        <v>0</v>
      </c>
    </row>
    <row r="99" spans="1:20" ht="11.25" customHeight="1" x14ac:dyDescent="0.2">
      <c r="A99" s="13"/>
      <c r="B99" s="27" t="s">
        <v>25</v>
      </c>
      <c r="C99" s="27"/>
      <c r="D99" s="27"/>
      <c r="E99" s="27"/>
      <c r="F99" s="27"/>
      <c r="G99" s="27"/>
      <c r="H99" s="27"/>
      <c r="I99" s="27"/>
      <c r="J99" s="4">
        <v>1350000</v>
      </c>
      <c r="K99" s="4">
        <v>1350000</v>
      </c>
      <c r="L99" s="4">
        <v>1350000</v>
      </c>
      <c r="M99" s="4">
        <v>0</v>
      </c>
      <c r="N99" s="4">
        <v>1350000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20">
        <f t="shared" si="4"/>
        <v>0</v>
      </c>
    </row>
    <row r="100" spans="1:20" ht="11.25" customHeight="1" x14ac:dyDescent="0.2">
      <c r="A100" s="13"/>
      <c r="B100" s="27" t="s">
        <v>24</v>
      </c>
      <c r="C100" s="27"/>
      <c r="D100" s="27"/>
      <c r="E100" s="27"/>
      <c r="F100" s="27"/>
      <c r="G100" s="27"/>
      <c r="H100" s="27"/>
      <c r="I100" s="27"/>
      <c r="J100" s="4">
        <v>1350000</v>
      </c>
      <c r="K100" s="4">
        <v>1350000</v>
      </c>
      <c r="L100" s="4">
        <v>1350000</v>
      </c>
      <c r="M100" s="4">
        <v>0</v>
      </c>
      <c r="N100" s="4">
        <v>1350000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20">
        <f t="shared" si="4"/>
        <v>0</v>
      </c>
    </row>
    <row r="101" spans="1:20" ht="32.25" customHeight="1" x14ac:dyDescent="0.2">
      <c r="A101" s="13"/>
      <c r="B101" s="27" t="s">
        <v>23</v>
      </c>
      <c r="C101" s="27"/>
      <c r="D101" s="27"/>
      <c r="E101" s="27"/>
      <c r="F101" s="27"/>
      <c r="G101" s="27"/>
      <c r="H101" s="27"/>
      <c r="I101" s="27"/>
      <c r="J101" s="4">
        <v>1350000</v>
      </c>
      <c r="K101" s="4">
        <v>1350000</v>
      </c>
      <c r="L101" s="4">
        <v>1350000</v>
      </c>
      <c r="M101" s="4">
        <v>0</v>
      </c>
      <c r="N101" s="4">
        <v>1350000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20">
        <f t="shared" si="4"/>
        <v>0</v>
      </c>
    </row>
    <row r="102" spans="1:20" ht="126.75" customHeight="1" x14ac:dyDescent="0.2">
      <c r="A102" s="13"/>
      <c r="B102" s="18" t="s">
        <v>22</v>
      </c>
      <c r="C102" s="7">
        <v>40</v>
      </c>
      <c r="D102" s="9">
        <v>113</v>
      </c>
      <c r="E102" s="8" t="s">
        <v>7</v>
      </c>
      <c r="F102" s="8" t="s">
        <v>21</v>
      </c>
      <c r="G102" s="7" t="s">
        <v>20</v>
      </c>
      <c r="H102" s="7" t="s">
        <v>19</v>
      </c>
      <c r="I102" s="6" t="s">
        <v>18</v>
      </c>
      <c r="J102" s="5">
        <v>1350000</v>
      </c>
      <c r="K102" s="5">
        <v>1350000</v>
      </c>
      <c r="L102" s="5">
        <v>1350000</v>
      </c>
      <c r="M102" s="5">
        <v>0</v>
      </c>
      <c r="N102" s="5">
        <v>1350000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21">
        <f t="shared" si="4"/>
        <v>0</v>
      </c>
    </row>
    <row r="103" spans="1:20" ht="11.25" customHeight="1" x14ac:dyDescent="0.2">
      <c r="A103" s="13"/>
      <c r="B103" s="27" t="s">
        <v>17</v>
      </c>
      <c r="C103" s="27"/>
      <c r="D103" s="27"/>
      <c r="E103" s="27"/>
      <c r="F103" s="27"/>
      <c r="G103" s="27"/>
      <c r="H103" s="27"/>
      <c r="I103" s="27"/>
      <c r="J103" s="4">
        <v>36500000</v>
      </c>
      <c r="K103" s="4">
        <v>5801329.8700000001</v>
      </c>
      <c r="L103" s="4">
        <v>0</v>
      </c>
      <c r="M103" s="4">
        <v>0</v>
      </c>
      <c r="N103" s="4">
        <v>0</v>
      </c>
      <c r="O103" s="4">
        <v>5801329.8700000001</v>
      </c>
      <c r="P103" s="4">
        <v>0</v>
      </c>
      <c r="Q103" s="4">
        <v>0</v>
      </c>
      <c r="R103" s="4">
        <v>0</v>
      </c>
      <c r="S103" s="4">
        <v>30698670.129999999</v>
      </c>
      <c r="T103" s="20">
        <f t="shared" si="4"/>
        <v>36500000</v>
      </c>
    </row>
    <row r="104" spans="1:20" ht="11.25" customHeight="1" x14ac:dyDescent="0.2">
      <c r="A104" s="13"/>
      <c r="B104" s="27" t="s">
        <v>16</v>
      </c>
      <c r="C104" s="27"/>
      <c r="D104" s="27"/>
      <c r="E104" s="27"/>
      <c r="F104" s="27"/>
      <c r="G104" s="27"/>
      <c r="H104" s="27"/>
      <c r="I104" s="27"/>
      <c r="J104" s="4">
        <v>36500000</v>
      </c>
      <c r="K104" s="4">
        <v>5801329.8700000001</v>
      </c>
      <c r="L104" s="4">
        <v>0</v>
      </c>
      <c r="M104" s="4">
        <v>0</v>
      </c>
      <c r="N104" s="4">
        <v>0</v>
      </c>
      <c r="O104" s="4">
        <v>5801329.8700000001</v>
      </c>
      <c r="P104" s="4">
        <v>0</v>
      </c>
      <c r="Q104" s="4">
        <v>0</v>
      </c>
      <c r="R104" s="4">
        <v>0</v>
      </c>
      <c r="S104" s="4">
        <v>30698670.129999999</v>
      </c>
      <c r="T104" s="20">
        <f t="shared" si="4"/>
        <v>36500000</v>
      </c>
    </row>
    <row r="105" spans="1:20" ht="11.25" customHeight="1" x14ac:dyDescent="0.2">
      <c r="A105" s="13"/>
      <c r="B105" s="27" t="s">
        <v>15</v>
      </c>
      <c r="C105" s="27"/>
      <c r="D105" s="27"/>
      <c r="E105" s="27"/>
      <c r="F105" s="27"/>
      <c r="G105" s="27"/>
      <c r="H105" s="27"/>
      <c r="I105" s="27"/>
      <c r="J105" s="4">
        <v>5801329.8700000001</v>
      </c>
      <c r="K105" s="4">
        <v>5801329.8700000001</v>
      </c>
      <c r="L105" s="4">
        <v>0</v>
      </c>
      <c r="M105" s="4">
        <v>0</v>
      </c>
      <c r="N105" s="4">
        <v>0</v>
      </c>
      <c r="O105" s="4">
        <v>5801329.8700000001</v>
      </c>
      <c r="P105" s="4">
        <v>0</v>
      </c>
      <c r="Q105" s="4">
        <v>0</v>
      </c>
      <c r="R105" s="4">
        <v>0</v>
      </c>
      <c r="S105" s="4">
        <v>0</v>
      </c>
      <c r="T105" s="20">
        <f t="shared" si="4"/>
        <v>5801329.8700000001</v>
      </c>
    </row>
    <row r="106" spans="1:20" ht="42.75" customHeight="1" x14ac:dyDescent="0.2">
      <c r="A106" s="13"/>
      <c r="B106" s="18" t="s">
        <v>14</v>
      </c>
      <c r="C106" s="7">
        <v>40</v>
      </c>
      <c r="D106" s="9">
        <v>113</v>
      </c>
      <c r="E106" s="8" t="s">
        <v>7</v>
      </c>
      <c r="F106" s="8" t="s">
        <v>6</v>
      </c>
      <c r="G106" s="7" t="s">
        <v>9</v>
      </c>
      <c r="H106" s="7" t="s">
        <v>11</v>
      </c>
      <c r="I106" s="6" t="s">
        <v>1</v>
      </c>
      <c r="J106" s="5">
        <v>5801329.8700000001</v>
      </c>
      <c r="K106" s="5">
        <v>5801329.8700000001</v>
      </c>
      <c r="L106" s="5">
        <v>0</v>
      </c>
      <c r="M106" s="5">
        <v>0</v>
      </c>
      <c r="N106" s="5">
        <v>0</v>
      </c>
      <c r="O106" s="5">
        <v>5801329.8700000001</v>
      </c>
      <c r="P106" s="5">
        <v>0</v>
      </c>
      <c r="Q106" s="5">
        <v>0</v>
      </c>
      <c r="R106" s="5">
        <v>0</v>
      </c>
      <c r="S106" s="5">
        <v>0</v>
      </c>
      <c r="T106" s="21">
        <f t="shared" si="4"/>
        <v>5801329.8700000001</v>
      </c>
    </row>
    <row r="107" spans="1:20" ht="11.25" customHeight="1" x14ac:dyDescent="0.2">
      <c r="A107" s="13"/>
      <c r="B107" s="27" t="s">
        <v>13</v>
      </c>
      <c r="C107" s="27"/>
      <c r="D107" s="27"/>
      <c r="E107" s="27"/>
      <c r="F107" s="27"/>
      <c r="G107" s="27"/>
      <c r="H107" s="27"/>
      <c r="I107" s="27"/>
      <c r="J107" s="4">
        <v>30698670.129999999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30698670.129999999</v>
      </c>
      <c r="T107" s="20">
        <f t="shared" si="4"/>
        <v>30698670.129999999</v>
      </c>
    </row>
    <row r="108" spans="1:20" ht="42.75" customHeight="1" x14ac:dyDescent="0.2">
      <c r="A108" s="13"/>
      <c r="B108" s="18" t="s">
        <v>12</v>
      </c>
      <c r="C108" s="7">
        <v>40</v>
      </c>
      <c r="D108" s="9">
        <v>113</v>
      </c>
      <c r="E108" s="8" t="s">
        <v>7</v>
      </c>
      <c r="F108" s="8" t="s">
        <v>10</v>
      </c>
      <c r="G108" s="7" t="s">
        <v>9</v>
      </c>
      <c r="H108" s="7" t="s">
        <v>11</v>
      </c>
      <c r="I108" s="6" t="s">
        <v>1</v>
      </c>
      <c r="J108" s="5">
        <v>30698670.129999999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30698670.129999999</v>
      </c>
      <c r="T108" s="21">
        <f t="shared" ref="T108" si="5">S108+O108</f>
        <v>30698670.129999999</v>
      </c>
    </row>
    <row r="109" spans="1:20" ht="18" customHeight="1" x14ac:dyDescent="0.2">
      <c r="A109" s="13"/>
      <c r="B109" s="19"/>
      <c r="C109" s="19"/>
      <c r="D109" s="22" t="s">
        <v>0</v>
      </c>
      <c r="E109" s="23"/>
      <c r="F109" s="23"/>
      <c r="G109" s="23"/>
      <c r="H109" s="23"/>
      <c r="I109" s="23"/>
      <c r="J109" s="24">
        <f>J103+J99+J90+J68+J64+J34+J30+J6</f>
        <v>579014969.6500001</v>
      </c>
      <c r="K109" s="24">
        <f t="shared" ref="K109:T109" si="6">K103+K99+K90+K68+K64+K34+K30+K6</f>
        <v>264853284.40000001</v>
      </c>
      <c r="L109" s="24">
        <f t="shared" si="6"/>
        <v>229284140.62</v>
      </c>
      <c r="M109" s="24">
        <f t="shared" si="6"/>
        <v>0</v>
      </c>
      <c r="N109" s="24">
        <f t="shared" si="6"/>
        <v>229284140.62</v>
      </c>
      <c r="O109" s="24">
        <f t="shared" si="6"/>
        <v>35569143.779999994</v>
      </c>
      <c r="P109" s="24">
        <f t="shared" si="6"/>
        <v>0</v>
      </c>
      <c r="Q109" s="24">
        <f t="shared" si="6"/>
        <v>0</v>
      </c>
      <c r="R109" s="24">
        <f t="shared" si="6"/>
        <v>0</v>
      </c>
      <c r="S109" s="24">
        <f t="shared" si="6"/>
        <v>314161685.25</v>
      </c>
      <c r="T109" s="24">
        <f t="shared" si="6"/>
        <v>349730829.02999997</v>
      </c>
    </row>
    <row r="110" spans="1:20" ht="11.25" customHeight="1" x14ac:dyDescent="0.2">
      <c r="A110" s="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3"/>
      <c r="R110" s="3"/>
      <c r="S110" s="3"/>
      <c r="T110" s="3"/>
    </row>
    <row r="111" spans="1:20" ht="11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"/>
      <c r="R111" s="1"/>
      <c r="S111" s="1"/>
      <c r="T111" s="1"/>
    </row>
  </sheetData>
  <mergeCells count="42">
    <mergeCell ref="S1:T1"/>
    <mergeCell ref="B101:I101"/>
    <mergeCell ref="B103:I103"/>
    <mergeCell ref="B104:I104"/>
    <mergeCell ref="B105:I105"/>
    <mergeCell ref="B107:I107"/>
    <mergeCell ref="B92:I92"/>
    <mergeCell ref="B94:I94"/>
    <mergeCell ref="B95:I95"/>
    <mergeCell ref="B99:I99"/>
    <mergeCell ref="B100:I100"/>
    <mergeCell ref="B69:I69"/>
    <mergeCell ref="B70:I70"/>
    <mergeCell ref="B88:I88"/>
    <mergeCell ref="B90:I90"/>
    <mergeCell ref="B91:I91"/>
    <mergeCell ref="B56:I56"/>
    <mergeCell ref="B64:I64"/>
    <mergeCell ref="B65:I65"/>
    <mergeCell ref="B66:I66"/>
    <mergeCell ref="B68:I68"/>
    <mergeCell ref="B32:I32"/>
    <mergeCell ref="B34:I34"/>
    <mergeCell ref="B35:I35"/>
    <mergeCell ref="B36:I36"/>
    <mergeCell ref="B55:I55"/>
    <mergeCell ref="B6:I6"/>
    <mergeCell ref="B7:I7"/>
    <mergeCell ref="B8:I8"/>
    <mergeCell ref="B30:I30"/>
    <mergeCell ref="B31:I31"/>
    <mergeCell ref="T4:T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ageMargins left="1.1811023622047245" right="0.39370078740157483" top="0.78740157480314965" bottom="0.78740157480314965" header="0.51181102362204722" footer="0.51181102362204722"/>
  <pageSetup paperSize="9" scale="55" firstPageNumber="206" fitToHeight="0" orientation="landscape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2023-05-15T06:47:45Z</cp:lastPrinted>
  <dcterms:created xsi:type="dcterms:W3CDTF">2023-05-12T11:15:18Z</dcterms:created>
  <dcterms:modified xsi:type="dcterms:W3CDTF">2023-05-15T06:47:52Z</dcterms:modified>
</cp:coreProperties>
</file>